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015" windowHeight="5970" activeTab="1"/>
  </bookViews>
  <sheets>
    <sheet name="01-2 工商管理（国际会计）" sheetId="2" r:id="rId1"/>
    <sheet name="02-2 信息管理与信息系统（金融信息管理）" sheetId="5" r:id="rId2"/>
  </sheets>
  <definedNames>
    <definedName name="_xlnm._FilterDatabase" localSheetId="0" hidden="1">'01-2 工商管理（国际会计）'!$A$3:$S$104</definedName>
    <definedName name="_xlnm._FilterDatabase" localSheetId="1" hidden="1">'02-2 信息管理与信息系统（金融信息管理）'!$A$3:$S$94</definedName>
    <definedName name="_xlnm.Print_Titles" localSheetId="0">'01-2 工商管理（国际会计）'!$1:$3</definedName>
    <definedName name="_xlnm.Print_Titles" localSheetId="1">'02-2 信息管理与信息系统（金融信息管理）'!$1:$3</definedName>
  </definedNames>
  <calcPr calcId="124519"/>
</workbook>
</file>

<file path=xl/calcChain.xml><?xml version="1.0" encoding="utf-8"?>
<calcChain xmlns="http://schemas.openxmlformats.org/spreadsheetml/2006/main">
  <c r="L43" i="2"/>
  <c r="N38"/>
  <c r="O38" s="1"/>
  <c r="N53"/>
  <c r="O53" s="1"/>
  <c r="N52"/>
  <c r="O52"/>
  <c r="N57" i="5"/>
  <c r="O57" s="1"/>
  <c r="N58"/>
  <c r="O58"/>
  <c r="J63"/>
  <c r="J36"/>
  <c r="J44" s="1"/>
  <c r="J65" s="1"/>
  <c r="J43"/>
  <c r="G62" i="2"/>
  <c r="G26"/>
  <c r="G36"/>
  <c r="G44"/>
  <c r="G64" s="1"/>
  <c r="H62"/>
  <c r="H26"/>
  <c r="H36"/>
  <c r="H44" s="1"/>
  <c r="H64" s="1"/>
  <c r="I43"/>
  <c r="I26"/>
  <c r="I44" s="1"/>
  <c r="I64" s="1"/>
  <c r="I36"/>
  <c r="J43"/>
  <c r="N43" s="1"/>
  <c r="O43" s="1"/>
  <c r="J36"/>
  <c r="J44"/>
  <c r="J64" s="1"/>
  <c r="J62"/>
  <c r="K62"/>
  <c r="K64"/>
  <c r="L62"/>
  <c r="L64"/>
  <c r="K43"/>
  <c r="N5"/>
  <c r="N26" s="1"/>
  <c r="N6"/>
  <c r="O6" s="1"/>
  <c r="N7"/>
  <c r="O7"/>
  <c r="N8"/>
  <c r="N9"/>
  <c r="N10"/>
  <c r="O10"/>
  <c r="N11"/>
  <c r="O11" s="1"/>
  <c r="N12"/>
  <c r="N15"/>
  <c r="N16"/>
  <c r="O16" s="1"/>
  <c r="N17"/>
  <c r="N18"/>
  <c r="N25"/>
  <c r="N27"/>
  <c r="O27"/>
  <c r="N28"/>
  <c r="N29"/>
  <c r="N30"/>
  <c r="O30"/>
  <c r="N31"/>
  <c r="N32"/>
  <c r="N33"/>
  <c r="N35"/>
  <c r="O35" s="1"/>
  <c r="N46"/>
  <c r="N47"/>
  <c r="N48"/>
  <c r="O48" s="1"/>
  <c r="N49"/>
  <c r="O49"/>
  <c r="N50"/>
  <c r="N51"/>
  <c r="O51"/>
  <c r="N54"/>
  <c r="N62" s="1"/>
  <c r="N55"/>
  <c r="O55"/>
  <c r="N56"/>
  <c r="O56" s="1"/>
  <c r="N57"/>
  <c r="O57" s="1"/>
  <c r="N58"/>
  <c r="O58"/>
  <c r="N59"/>
  <c r="O59" s="1"/>
  <c r="N60"/>
  <c r="O60" s="1"/>
  <c r="N61"/>
  <c r="O61" s="1"/>
  <c r="O5"/>
  <c r="O8"/>
  <c r="O9"/>
  <c r="O12"/>
  <c r="O13"/>
  <c r="O14"/>
  <c r="O15"/>
  <c r="O17"/>
  <c r="O18"/>
  <c r="O19"/>
  <c r="O20"/>
  <c r="O25"/>
  <c r="O46"/>
  <c r="O50"/>
  <c r="P62"/>
  <c r="Q26"/>
  <c r="Q44" s="1"/>
  <c r="Q64" s="1"/>
  <c r="Q62"/>
  <c r="F26"/>
  <c r="F44" s="1"/>
  <c r="F64" s="1"/>
  <c r="F36"/>
  <c r="N56" i="5"/>
  <c r="O56" s="1"/>
  <c r="O29" i="2"/>
  <c r="O31"/>
  <c r="O33"/>
  <c r="Q80"/>
  <c r="G26" i="5"/>
  <c r="G36"/>
  <c r="G44" s="1"/>
  <c r="G65" s="1"/>
  <c r="G63"/>
  <c r="G77"/>
  <c r="H26"/>
  <c r="H44" s="1"/>
  <c r="H65" s="1"/>
  <c r="H36"/>
  <c r="H43"/>
  <c r="H63"/>
  <c r="H77"/>
  <c r="I26"/>
  <c r="I44" s="1"/>
  <c r="I65" s="1"/>
  <c r="I36"/>
  <c r="I43"/>
  <c r="I77"/>
  <c r="I86"/>
  <c r="J77"/>
  <c r="J86"/>
  <c r="K36"/>
  <c r="K44" s="1"/>
  <c r="K65" s="1"/>
  <c r="K43"/>
  <c r="K63"/>
  <c r="K77"/>
  <c r="K86"/>
  <c r="L36"/>
  <c r="L44" s="1"/>
  <c r="L65" s="1"/>
  <c r="L43"/>
  <c r="L63"/>
  <c r="L77"/>
  <c r="M36"/>
  <c r="N5"/>
  <c r="N6"/>
  <c r="N26" s="1"/>
  <c r="N7"/>
  <c r="N8"/>
  <c r="O8"/>
  <c r="N9"/>
  <c r="O9" s="1"/>
  <c r="N10"/>
  <c r="O10"/>
  <c r="N11"/>
  <c r="O11" s="1"/>
  <c r="N12"/>
  <c r="O12"/>
  <c r="N15"/>
  <c r="O15" s="1"/>
  <c r="N16"/>
  <c r="O16"/>
  <c r="N17"/>
  <c r="O17" s="1"/>
  <c r="N18"/>
  <c r="O18"/>
  <c r="N25"/>
  <c r="O25" s="1"/>
  <c r="N27"/>
  <c r="O27"/>
  <c r="N28"/>
  <c r="O28" s="1"/>
  <c r="O36" s="1"/>
  <c r="N29"/>
  <c r="O29"/>
  <c r="N30"/>
  <c r="O30" s="1"/>
  <c r="N32"/>
  <c r="O32"/>
  <c r="N31"/>
  <c r="N36" s="1"/>
  <c r="N33"/>
  <c r="N34"/>
  <c r="O34"/>
  <c r="O35"/>
  <c r="N37"/>
  <c r="O37" s="1"/>
  <c r="N38"/>
  <c r="N40"/>
  <c r="O40" s="1"/>
  <c r="N41"/>
  <c r="O41" s="1"/>
  <c r="N42"/>
  <c r="O42" s="1"/>
  <c r="N46"/>
  <c r="O46" s="1"/>
  <c r="N47"/>
  <c r="O47" s="1"/>
  <c r="N48"/>
  <c r="O48" s="1"/>
  <c r="N49"/>
  <c r="O49" s="1"/>
  <c r="N50"/>
  <c r="O50" s="1"/>
  <c r="N51"/>
  <c r="O51" s="1"/>
  <c r="N52"/>
  <c r="O52" s="1"/>
  <c r="N53"/>
  <c r="O53" s="1"/>
  <c r="N54"/>
  <c r="O54" s="1"/>
  <c r="N55"/>
  <c r="O55" s="1"/>
  <c r="N59"/>
  <c r="O59" s="1"/>
  <c r="N60"/>
  <c r="O60" s="1"/>
  <c r="N61"/>
  <c r="N62"/>
  <c r="O62"/>
  <c r="N67"/>
  <c r="N68"/>
  <c r="O68" s="1"/>
  <c r="N69"/>
  <c r="O69" s="1"/>
  <c r="N70"/>
  <c r="N71"/>
  <c r="O71"/>
  <c r="N72"/>
  <c r="O72"/>
  <c r="N73"/>
  <c r="O73"/>
  <c r="N74"/>
  <c r="N75"/>
  <c r="O75" s="1"/>
  <c r="N76"/>
  <c r="O76" s="1"/>
  <c r="N79"/>
  <c r="O79" s="1"/>
  <c r="N80"/>
  <c r="N81"/>
  <c r="O81" s="1"/>
  <c r="N82"/>
  <c r="O82" s="1"/>
  <c r="N83"/>
  <c r="N84"/>
  <c r="O84" s="1"/>
  <c r="N85"/>
  <c r="O85" s="1"/>
  <c r="O83"/>
  <c r="O5"/>
  <c r="O13"/>
  <c r="O14"/>
  <c r="O19"/>
  <c r="O20"/>
  <c r="O31"/>
  <c r="O33"/>
  <c r="O39"/>
  <c r="O61"/>
  <c r="P26"/>
  <c r="P36"/>
  <c r="P44" s="1"/>
  <c r="P65" s="1"/>
  <c r="P43"/>
  <c r="P63"/>
  <c r="P77"/>
  <c r="P86"/>
  <c r="Q26"/>
  <c r="Q36"/>
  <c r="Q44" s="1"/>
  <c r="Q65" s="1"/>
  <c r="Q43"/>
  <c r="F26"/>
  <c r="F36"/>
  <c r="F77"/>
  <c r="P80" i="2"/>
  <c r="N66"/>
  <c r="O66" s="1"/>
  <c r="N67"/>
  <c r="O67" s="1"/>
  <c r="N68"/>
  <c r="O68" s="1"/>
  <c r="N69"/>
  <c r="O69" s="1"/>
  <c r="N70"/>
  <c r="O70" s="1"/>
  <c r="N71"/>
  <c r="O71" s="1"/>
  <c r="N72"/>
  <c r="O72" s="1"/>
  <c r="N73"/>
  <c r="O73" s="1"/>
  <c r="N74"/>
  <c r="O74" s="1"/>
  <c r="N75"/>
  <c r="O75" s="1"/>
  <c r="N76"/>
  <c r="O76" s="1"/>
  <c r="N77"/>
  <c r="O77" s="1"/>
  <c r="N78"/>
  <c r="O78" s="1"/>
  <c r="N79"/>
  <c r="O79" s="1"/>
  <c r="F96"/>
  <c r="N96" s="1"/>
  <c r="O96" s="1"/>
  <c r="G96"/>
  <c r="H96"/>
  <c r="I96"/>
  <c r="J96"/>
  <c r="K96"/>
  <c r="L96"/>
  <c r="G80"/>
  <c r="H80"/>
  <c r="I80"/>
  <c r="J80"/>
  <c r="K36"/>
  <c r="K80"/>
  <c r="F80"/>
  <c r="O34"/>
  <c r="N37"/>
  <c r="O37"/>
  <c r="N83"/>
  <c r="O83"/>
  <c r="N84"/>
  <c r="O84"/>
  <c r="N85"/>
  <c r="O85"/>
  <c r="N86"/>
  <c r="O86"/>
  <c r="N87"/>
  <c r="O87"/>
  <c r="N88"/>
  <c r="O88"/>
  <c r="N89"/>
  <c r="O89"/>
  <c r="N90"/>
  <c r="O90"/>
  <c r="N91"/>
  <c r="O91"/>
  <c r="N92"/>
  <c r="O92"/>
  <c r="N93"/>
  <c r="O93"/>
  <c r="N94"/>
  <c r="O94"/>
  <c r="N95"/>
  <c r="O95"/>
  <c r="N82"/>
  <c r="O82"/>
  <c r="N39"/>
  <c r="O39"/>
  <c r="N40"/>
  <c r="O40"/>
  <c r="N41"/>
  <c r="O41"/>
  <c r="O32"/>
  <c r="O28"/>
  <c r="N42"/>
  <c r="O42"/>
  <c r="O70" i="5"/>
  <c r="O74"/>
  <c r="F44"/>
  <c r="F65"/>
  <c r="O7"/>
  <c r="N63"/>
  <c r="O47" i="2"/>
  <c r="O80" i="5"/>
  <c r="O67"/>
  <c r="N36" i="2"/>
  <c r="O36" s="1"/>
  <c r="O38" i="5"/>
  <c r="N80" i="2"/>
  <c r="O80" l="1"/>
  <c r="O62"/>
  <c r="O43" i="5"/>
  <c r="N44" i="2"/>
  <c r="N64" s="1"/>
  <c r="O86" i="5"/>
  <c r="O63"/>
  <c r="O26" i="2"/>
  <c r="N77" i="5"/>
  <c r="O77" s="1"/>
  <c r="O6"/>
  <c r="O26" s="1"/>
  <c r="O44" s="1"/>
  <c r="O65" s="1"/>
  <c r="O54" i="2"/>
  <c r="N86" i="5"/>
  <c r="N43"/>
  <c r="N44" s="1"/>
  <c r="N65" s="1"/>
  <c r="O44" i="2" l="1"/>
  <c r="O64" s="1"/>
  <c r="P26"/>
  <c r="P44" s="1"/>
  <c r="P64" s="1"/>
</calcChain>
</file>

<file path=xl/sharedStrings.xml><?xml version="1.0" encoding="utf-8"?>
<sst xmlns="http://schemas.openxmlformats.org/spreadsheetml/2006/main" count="726" uniqueCount="391">
  <si>
    <t>PE111</t>
    <phoneticPr fontId="1" type="noConversion"/>
  </si>
  <si>
    <t>PE112</t>
    <phoneticPr fontId="1" type="noConversion"/>
  </si>
  <si>
    <t>COM131</t>
    <phoneticPr fontId="1" type="noConversion"/>
  </si>
  <si>
    <t>COM132</t>
    <phoneticPr fontId="1" type="noConversion"/>
  </si>
  <si>
    <t>C01</t>
  </si>
  <si>
    <t>C02</t>
  </si>
  <si>
    <t>C03</t>
  </si>
  <si>
    <t>C04</t>
  </si>
  <si>
    <t>C05</t>
  </si>
  <si>
    <t>PE211</t>
    <phoneticPr fontId="1" type="noConversion"/>
  </si>
  <si>
    <t>MAT141</t>
    <phoneticPr fontId="1" type="noConversion"/>
  </si>
  <si>
    <t>HUM221</t>
    <phoneticPr fontId="1" type="noConversion"/>
  </si>
  <si>
    <t>CE241</t>
    <phoneticPr fontId="1" type="noConversion"/>
  </si>
  <si>
    <t>CE222</t>
    <phoneticPr fontId="1" type="noConversion"/>
  </si>
  <si>
    <t>CE242</t>
    <phoneticPr fontId="1" type="noConversion"/>
  </si>
  <si>
    <t>MAT142</t>
    <phoneticPr fontId="1" type="noConversion"/>
  </si>
  <si>
    <t>MAT231</t>
    <phoneticPr fontId="1" type="noConversion"/>
  </si>
  <si>
    <t>MAT242</t>
    <phoneticPr fontId="1" type="noConversion"/>
  </si>
  <si>
    <t>ACC131</t>
    <phoneticPr fontId="1" type="noConversion"/>
  </si>
  <si>
    <t>FIN122</t>
    <phoneticPr fontId="1" type="noConversion"/>
  </si>
  <si>
    <t>IDT142</t>
    <phoneticPr fontId="1" type="noConversion"/>
  </si>
  <si>
    <t>通选课</t>
  </si>
  <si>
    <t>UP111</t>
    <phoneticPr fontId="1" type="noConversion"/>
  </si>
  <si>
    <t>ML121</t>
    <phoneticPr fontId="1" type="noConversion"/>
  </si>
  <si>
    <t>PM221</t>
    <phoneticPr fontId="1" type="noConversion"/>
  </si>
  <si>
    <t>SP211</t>
    <phoneticPr fontId="1" type="noConversion"/>
  </si>
  <si>
    <t>CM222</t>
    <phoneticPr fontId="1" type="noConversion"/>
  </si>
  <si>
    <t>CE141</t>
    <phoneticPr fontId="1" type="noConversion"/>
  </si>
  <si>
    <t>CE142</t>
    <phoneticPr fontId="1" type="noConversion"/>
  </si>
  <si>
    <t>PE212</t>
    <phoneticPr fontId="1" type="noConversion"/>
  </si>
  <si>
    <t>UCHI121</t>
    <phoneticPr fontId="1" type="noConversion"/>
  </si>
  <si>
    <t>MAG131</t>
    <phoneticPr fontId="1" type="noConversion"/>
  </si>
  <si>
    <t>ACC132</t>
    <phoneticPr fontId="1" type="noConversion"/>
  </si>
  <si>
    <t>ECO231</t>
    <phoneticPr fontId="1" type="noConversion"/>
  </si>
  <si>
    <t>ECO222</t>
    <phoneticPr fontId="1" type="noConversion"/>
  </si>
  <si>
    <t>MGT332</t>
    <phoneticPr fontId="1" type="noConversion"/>
  </si>
  <si>
    <t>MGT231</t>
    <phoneticPr fontId="1" type="noConversion"/>
  </si>
  <si>
    <t>GBA232</t>
    <phoneticPr fontId="1" type="noConversion"/>
  </si>
  <si>
    <t>MKT331</t>
    <phoneticPr fontId="1" type="noConversion"/>
  </si>
  <si>
    <t>ACC242</t>
    <phoneticPr fontId="1" type="noConversion"/>
  </si>
  <si>
    <t>HRM331</t>
    <phoneticPr fontId="1" type="noConversion"/>
  </si>
  <si>
    <t>ACC331</t>
    <phoneticPr fontId="1" type="noConversion"/>
  </si>
  <si>
    <t>MGT437</t>
    <phoneticPr fontId="1" type="noConversion"/>
  </si>
  <si>
    <t>FIN332</t>
    <phoneticPr fontId="1" type="noConversion"/>
  </si>
  <si>
    <t>MGT431</t>
    <phoneticPr fontId="1" type="noConversion"/>
  </si>
  <si>
    <t>FIN221</t>
    <phoneticPr fontId="1" type="noConversion"/>
  </si>
  <si>
    <t>ACR321</t>
    <phoneticPr fontId="1" type="noConversion"/>
  </si>
  <si>
    <t>MAO331</t>
    <phoneticPr fontId="1" type="noConversion"/>
  </si>
  <si>
    <t>FIN331</t>
    <phoneticPr fontId="1" type="noConversion"/>
  </si>
  <si>
    <t>ACC332</t>
    <phoneticPr fontId="1" type="noConversion"/>
  </si>
  <si>
    <t>ACC432</t>
    <phoneticPr fontId="1" type="noConversion"/>
  </si>
  <si>
    <t>ACT322</t>
    <phoneticPr fontId="1" type="noConversion"/>
  </si>
  <si>
    <t>HUM431</t>
    <phoneticPr fontId="1" type="noConversion"/>
  </si>
  <si>
    <t>ACC431</t>
    <phoneticPr fontId="1" type="noConversion"/>
  </si>
  <si>
    <t>ACA421</t>
    <phoneticPr fontId="1" type="noConversion"/>
  </si>
  <si>
    <t>CR411</t>
    <phoneticPr fontId="1" type="noConversion"/>
  </si>
  <si>
    <t>ACCAF1</t>
    <phoneticPr fontId="1" type="noConversion"/>
  </si>
  <si>
    <t>ACCAF2</t>
    <phoneticPr fontId="1" type="noConversion"/>
  </si>
  <si>
    <t>ACCAF3</t>
    <phoneticPr fontId="1" type="noConversion"/>
  </si>
  <si>
    <t>ACCAF4</t>
    <phoneticPr fontId="1" type="noConversion"/>
  </si>
  <si>
    <t>ACCAF5</t>
    <phoneticPr fontId="1" type="noConversion"/>
  </si>
  <si>
    <t>ACCAF6</t>
    <phoneticPr fontId="1" type="noConversion"/>
  </si>
  <si>
    <t>ACCAF7</t>
    <phoneticPr fontId="1" type="noConversion"/>
  </si>
  <si>
    <t>ACCAF8</t>
    <phoneticPr fontId="1" type="noConversion"/>
  </si>
  <si>
    <t>ACCAF9</t>
    <phoneticPr fontId="1" type="noConversion"/>
  </si>
  <si>
    <t>ACCAP1</t>
    <phoneticPr fontId="1" type="noConversion"/>
  </si>
  <si>
    <t>ACCAP2</t>
    <phoneticPr fontId="1" type="noConversion"/>
  </si>
  <si>
    <t>ACCAP3</t>
    <phoneticPr fontId="1" type="noConversion"/>
  </si>
  <si>
    <t>ACCAP4</t>
    <phoneticPr fontId="1" type="noConversion"/>
  </si>
  <si>
    <t>ACCAP5</t>
    <phoneticPr fontId="1" type="noConversion"/>
  </si>
  <si>
    <t>课程性质</t>
    <phoneticPr fontId="1" type="noConversion"/>
  </si>
  <si>
    <t>课程类型</t>
    <phoneticPr fontId="1" type="noConversion"/>
  </si>
  <si>
    <t>序号</t>
    <phoneticPr fontId="1" type="noConversion"/>
  </si>
  <si>
    <t>课程代码</t>
    <phoneticPr fontId="1" type="noConversion"/>
  </si>
  <si>
    <t>课程名称</t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</si>
  <si>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</si>
  <si>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
分
数</t>
    </r>
    <phoneticPr fontId="1" type="noConversion"/>
  </si>
  <si>
    <r>
      <rPr>
        <sz val="8"/>
        <rFont val="宋体"/>
        <family val="3"/>
        <charset val="134"/>
      </rPr>
      <t>总
学
时</t>
    </r>
    <phoneticPr fontId="1" type="noConversion"/>
  </si>
  <si>
    <t>课时分配</t>
    <phoneticPr fontId="1" type="noConversion"/>
  </si>
  <si>
    <r>
      <rPr>
        <sz val="8"/>
        <rFont val="宋体"/>
        <family val="3"/>
        <charset val="134"/>
      </rPr>
      <t>课程
承担
单位</t>
    </r>
    <phoneticPr fontId="1" type="noConversion"/>
  </si>
  <si>
    <r>
      <rPr>
        <sz val="8"/>
        <rFont val="宋体"/>
        <family val="3"/>
        <charset val="134"/>
      </rPr>
      <t>考试
类型</t>
    </r>
    <phoneticPr fontId="1" type="noConversion"/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</si>
  <si>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</si>
  <si>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</si>
  <si>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t>必修课</t>
    <phoneticPr fontId="1" type="noConversion"/>
  </si>
  <si>
    <r>
      <rPr>
        <sz val="8"/>
        <rFont val="宋体"/>
        <family val="3"/>
        <charset val="134"/>
      </rPr>
      <t>公
共
基
础
课</t>
    </r>
    <phoneticPr fontId="1" type="noConversion"/>
  </si>
  <si>
    <t>UP111</t>
    <phoneticPr fontId="1" type="noConversion"/>
  </si>
  <si>
    <r>
      <rPr>
        <sz val="8"/>
        <rFont val="宋体"/>
        <family val="3"/>
        <charset val="134"/>
      </rPr>
      <t>大学生心理健康</t>
    </r>
    <phoneticPr fontId="1" type="noConversion"/>
  </si>
  <si>
    <t>马克思主义学院</t>
    <phoneticPr fontId="1" type="noConversion"/>
  </si>
  <si>
    <r>
      <rPr>
        <sz val="8"/>
        <rFont val="宋体"/>
        <family val="3"/>
        <charset val="134"/>
      </rPr>
      <t>考查</t>
    </r>
    <phoneticPr fontId="1" type="noConversion"/>
  </si>
  <si>
    <t>ML121</t>
    <phoneticPr fontId="1" type="noConversion"/>
  </si>
  <si>
    <r>
      <rPr>
        <sz val="8"/>
        <rFont val="宋体"/>
        <family val="3"/>
        <charset val="134"/>
      </rPr>
      <t>思想道德修养与法律基础</t>
    </r>
    <phoneticPr fontId="1" type="noConversion"/>
  </si>
  <si>
    <t>IDT142</t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</si>
  <si>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1" type="noConversion"/>
  </si>
  <si>
    <t>PM221</t>
    <phoneticPr fontId="1" type="noConversion"/>
  </si>
  <si>
    <r>
      <rPr>
        <sz val="8"/>
        <rFont val="宋体"/>
        <family val="3"/>
        <charset val="134"/>
      </rPr>
      <t>马克思主义基本原理</t>
    </r>
  </si>
  <si>
    <t>SP211</t>
    <phoneticPr fontId="1" type="noConversion"/>
  </si>
  <si>
    <r>
      <rPr>
        <sz val="8"/>
        <rFont val="宋体"/>
        <family val="3"/>
        <charset val="134"/>
      </rPr>
      <t>形势与政策</t>
    </r>
    <phoneticPr fontId="1" type="noConversion"/>
  </si>
  <si>
    <t>CM222</t>
    <phoneticPr fontId="1" type="noConversion"/>
  </si>
  <si>
    <r>
      <rPr>
        <sz val="8"/>
        <rFont val="宋体"/>
        <family val="3"/>
        <charset val="134"/>
      </rPr>
      <t>中国近现代史纲要</t>
    </r>
  </si>
  <si>
    <t>CE141</t>
    <phoneticPr fontId="1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</si>
  <si>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>（英语）</t>
    </r>
  </si>
  <si>
    <t>华侨学院</t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</si>
  <si>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</si>
  <si>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t>CE142</t>
    <phoneticPr fontId="1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</si>
  <si>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</t>
    </r>
    <r>
      <rPr>
        <sz val="8"/>
        <rFont val="宋体"/>
        <family val="3"/>
        <charset val="134"/>
      </rPr>
      <t>（英语）</t>
    </r>
  </si>
  <si>
    <t>CE241</t>
    <phoneticPr fontId="1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</si>
  <si>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III</t>
    </r>
    <r>
      <rPr>
        <sz val="8"/>
        <rFont val="宋体"/>
        <family val="3"/>
        <charset val="134"/>
      </rPr>
      <t>（英语）</t>
    </r>
  </si>
  <si>
    <t>CE222</t>
    <phoneticPr fontId="1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</si>
  <si>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IV</t>
    </r>
    <r>
      <rPr>
        <sz val="8"/>
        <rFont val="宋体"/>
        <family val="3"/>
        <charset val="134"/>
      </rPr>
      <t>（英语）</t>
    </r>
  </si>
  <si>
    <t>CE242</t>
    <phoneticPr fontId="1" type="noConversion"/>
  </si>
  <si>
    <r>
      <rPr>
        <sz val="8"/>
        <rFont val="宋体"/>
        <family val="3"/>
        <charset val="134"/>
      </rPr>
      <t>英语写作（英语）</t>
    </r>
    <phoneticPr fontId="1" type="noConversion"/>
  </si>
  <si>
    <t>COM131</t>
    <phoneticPr fontId="1" type="noConversion"/>
  </si>
  <si>
    <t>计算机基础（英语）</t>
    <phoneticPr fontId="1" type="noConversion"/>
  </si>
  <si>
    <t>COM132</t>
    <phoneticPr fontId="1" type="noConversion"/>
  </si>
  <si>
    <r>
      <t>Office</t>
    </r>
    <r>
      <rPr>
        <sz val="8"/>
        <rFont val="宋体"/>
        <family val="3"/>
        <charset val="134"/>
      </rPr>
      <t>高级应用（英语）</t>
    </r>
    <phoneticPr fontId="1" type="noConversion"/>
  </si>
  <si>
    <t>MAT141</t>
    <phoneticPr fontId="1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</si>
  <si>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>（英语）</t>
    </r>
  </si>
  <si>
    <t>MAT142</t>
    <phoneticPr fontId="1" type="noConversion"/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</si>
  <si>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>II</t>
    </r>
    <r>
      <rPr>
        <sz val="8"/>
        <rFont val="宋体"/>
        <family val="3"/>
        <charset val="134"/>
      </rPr>
      <t>（英语）</t>
    </r>
  </si>
  <si>
    <t>MAT231</t>
    <phoneticPr fontId="1" type="noConversion"/>
  </si>
  <si>
    <r>
      <rPr>
        <sz val="8"/>
        <rFont val="宋体"/>
        <family val="3"/>
        <charset val="134"/>
      </rPr>
      <t>线性代数（英语）</t>
    </r>
    <phoneticPr fontId="1" type="noConversion"/>
  </si>
  <si>
    <t>MAT242</t>
    <phoneticPr fontId="1" type="noConversion"/>
  </si>
  <si>
    <r>
      <rPr>
        <sz val="8"/>
        <rFont val="宋体"/>
        <family val="3"/>
        <charset val="134"/>
      </rPr>
      <t>概率与统计（英语）</t>
    </r>
    <phoneticPr fontId="1" type="noConversion"/>
  </si>
  <si>
    <t>PE111</t>
    <phoneticPr fontId="1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</si>
  <si>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>（理论课英语）</t>
    </r>
  </si>
  <si>
    <t>PE112</t>
    <phoneticPr fontId="1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</si>
  <si>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</t>
    </r>
    <r>
      <rPr>
        <sz val="8"/>
        <rFont val="宋体"/>
        <family val="3"/>
        <charset val="134"/>
      </rPr>
      <t>（理论课英语）</t>
    </r>
  </si>
  <si>
    <t>华侨学院</t>
    <phoneticPr fontId="1" type="noConversion"/>
  </si>
  <si>
    <r>
      <rPr>
        <sz val="8"/>
        <rFont val="宋体"/>
        <family val="3"/>
        <charset val="134"/>
      </rPr>
      <t>考查</t>
    </r>
    <phoneticPr fontId="1" type="noConversion"/>
  </si>
  <si>
    <t>PE211</t>
    <phoneticPr fontId="1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</si>
  <si>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</t>
    </r>
    <r>
      <rPr>
        <sz val="8"/>
        <rFont val="宋体"/>
        <family val="3"/>
        <charset val="134"/>
      </rPr>
      <t>（理论课英语）</t>
    </r>
  </si>
  <si>
    <t>PE212</t>
    <phoneticPr fontId="1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</si>
  <si>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</t>
    </r>
    <r>
      <rPr>
        <sz val="8"/>
        <rFont val="宋体"/>
        <family val="3"/>
        <charset val="134"/>
      </rPr>
      <t>（理论课英语）</t>
    </r>
  </si>
  <si>
    <t>UCHI122</t>
    <phoneticPr fontId="1" type="noConversion"/>
  </si>
  <si>
    <r>
      <rPr>
        <sz val="8"/>
        <rFont val="宋体"/>
        <family val="3"/>
        <charset val="134"/>
      </rPr>
      <t>应用写作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</si>
  <si>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</si>
  <si>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</si>
  <si>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t>MAG131</t>
    <phoneticPr fontId="1" type="noConversion"/>
  </si>
  <si>
    <r>
      <rPr>
        <sz val="8"/>
        <rFont val="宋体"/>
        <family val="3"/>
        <charset val="134"/>
      </rPr>
      <t>管理学（英语）</t>
    </r>
  </si>
  <si>
    <t>ACC131</t>
    <phoneticPr fontId="1" type="noConversion"/>
  </si>
  <si>
    <r>
      <rPr>
        <sz val="8"/>
        <rFont val="宋体"/>
        <family val="3"/>
        <charset val="134"/>
      </rPr>
      <t>会计学（英语）</t>
    </r>
  </si>
  <si>
    <r>
      <rPr>
        <sz val="8"/>
        <rFont val="宋体"/>
        <family val="3"/>
        <charset val="134"/>
      </rPr>
      <t>考试</t>
    </r>
    <phoneticPr fontId="1" type="noConversion"/>
  </si>
  <si>
    <t>ECO122</t>
    <phoneticPr fontId="1" type="noConversion"/>
  </si>
  <si>
    <r>
      <rPr>
        <sz val="8"/>
        <rFont val="宋体"/>
        <family val="3"/>
        <charset val="134"/>
      </rPr>
      <t>经济学（英语）</t>
    </r>
  </si>
  <si>
    <t>CS231</t>
    <phoneticPr fontId="1" type="noConversion"/>
  </si>
  <si>
    <r>
      <t>C</t>
    </r>
    <r>
      <rPr>
        <sz val="8"/>
        <rFont val="宋体"/>
        <family val="3"/>
        <charset val="134"/>
      </rPr>
      <t>语言编程（英语）</t>
    </r>
  </si>
  <si>
    <t>DS232</t>
    <phoneticPr fontId="1" type="noConversion"/>
  </si>
  <si>
    <r>
      <rPr>
        <sz val="8"/>
        <rFont val="宋体"/>
        <family val="3"/>
        <charset val="134"/>
      </rPr>
      <t>数据结构（英语）</t>
    </r>
  </si>
  <si>
    <t>DB232</t>
    <phoneticPr fontId="1" type="noConversion"/>
  </si>
  <si>
    <r>
      <rPr>
        <sz val="8"/>
        <rFont val="宋体"/>
        <family val="3"/>
        <charset val="134"/>
      </rPr>
      <t>数据库（英语）</t>
    </r>
  </si>
  <si>
    <t>MGT331</t>
    <phoneticPr fontId="1" type="noConversion"/>
  </si>
  <si>
    <r>
      <rPr>
        <sz val="8"/>
        <rFont val="宋体"/>
        <family val="3"/>
        <charset val="134"/>
      </rPr>
      <t>管理统计学（英语）</t>
    </r>
  </si>
  <si>
    <t>必修课</t>
    <phoneticPr fontId="1" type="noConversion"/>
  </si>
  <si>
    <t>MAT331</t>
    <phoneticPr fontId="1" type="noConversion"/>
  </si>
  <si>
    <r>
      <rPr>
        <sz val="8"/>
        <rFont val="宋体"/>
        <family val="3"/>
        <charset val="134"/>
      </rPr>
      <t>运筹学（英语）</t>
    </r>
    <phoneticPr fontId="1" type="noConversion"/>
  </si>
  <si>
    <t>MIS332</t>
    <phoneticPr fontId="1" type="noConversion"/>
  </si>
  <si>
    <r>
      <rPr>
        <sz val="8"/>
        <rFont val="宋体"/>
        <family val="3"/>
        <charset val="134"/>
      </rPr>
      <t>管理信息系统（英语）</t>
    </r>
    <phoneticPr fontId="1" type="noConversion"/>
  </si>
  <si>
    <r>
      <rPr>
        <sz val="8"/>
        <rFont val="宋体"/>
        <family val="3"/>
        <charset val="134"/>
      </rPr>
      <t>专
业
课</t>
    </r>
    <phoneticPr fontId="1" type="noConversion"/>
  </si>
  <si>
    <t>FIN231</t>
    <phoneticPr fontId="1" type="noConversion"/>
  </si>
  <si>
    <r>
      <rPr>
        <sz val="8"/>
        <rFont val="宋体"/>
        <family val="3"/>
        <charset val="134"/>
      </rPr>
      <t>金融学（英语）</t>
    </r>
    <phoneticPr fontId="1" type="noConversion"/>
  </si>
  <si>
    <t>CS242</t>
    <phoneticPr fontId="1" type="noConversion"/>
  </si>
  <si>
    <r>
      <t>Java</t>
    </r>
    <r>
      <rPr>
        <sz val="8"/>
        <rFont val="宋体"/>
        <family val="3"/>
        <charset val="134"/>
      </rPr>
      <t>程序设计（英语）</t>
    </r>
    <phoneticPr fontId="1" type="noConversion"/>
  </si>
  <si>
    <t>IP331</t>
    <phoneticPr fontId="1" type="noConversion"/>
  </si>
  <si>
    <r>
      <t>IT</t>
    </r>
    <r>
      <rPr>
        <sz val="8"/>
        <rFont val="宋体"/>
        <family val="3"/>
        <charset val="134"/>
      </rPr>
      <t>项目管理（英语）</t>
    </r>
    <phoneticPr fontId="1" type="noConversion"/>
  </si>
  <si>
    <t>IT332</t>
    <phoneticPr fontId="1" type="noConversion"/>
  </si>
  <si>
    <r>
      <rPr>
        <sz val="8"/>
        <rFont val="宋体"/>
        <family val="3"/>
        <charset val="134"/>
      </rPr>
      <t>计算机网络（英语）</t>
    </r>
  </si>
  <si>
    <t>CS332</t>
    <phoneticPr fontId="1" type="noConversion"/>
  </si>
  <si>
    <r>
      <rPr>
        <sz val="8"/>
        <rFont val="宋体"/>
        <family val="3"/>
        <charset val="134"/>
      </rPr>
      <t>信息系统配置与设计管理（英语）</t>
    </r>
  </si>
  <si>
    <t>IE441</t>
    <phoneticPr fontId="1" type="noConversion"/>
  </si>
  <si>
    <r>
      <rPr>
        <sz val="8"/>
        <rFont val="宋体"/>
        <family val="3"/>
        <charset val="134"/>
      </rPr>
      <t>电子商务（英语）</t>
    </r>
  </si>
  <si>
    <r>
      <rPr>
        <b/>
        <sz val="8"/>
        <rFont val="宋体"/>
        <family val="3"/>
        <charset val="134"/>
      </rPr>
      <t>必修课合计</t>
    </r>
    <phoneticPr fontId="1" type="noConversion"/>
  </si>
  <si>
    <t>选修课</t>
    <phoneticPr fontId="1" type="noConversion"/>
  </si>
  <si>
    <r>
      <rPr>
        <sz val="8"/>
        <rFont val="宋体"/>
        <family val="3"/>
        <charset val="134"/>
      </rPr>
      <t>专
业
选
修
课</t>
    </r>
    <phoneticPr fontId="1" type="noConversion"/>
  </si>
  <si>
    <r>
      <rPr>
        <sz val="8"/>
        <rFont val="宋体"/>
        <family val="3"/>
        <charset val="134"/>
      </rPr>
      <t>模块一（普通班）</t>
    </r>
    <phoneticPr fontId="1" type="noConversion"/>
  </si>
  <si>
    <t>FIN122</t>
    <phoneticPr fontId="1" type="noConversion"/>
  </si>
  <si>
    <r>
      <rPr>
        <sz val="8"/>
        <rFont val="宋体"/>
        <family val="3"/>
        <charset val="134"/>
      </rPr>
      <t>货币银行学（英语）</t>
    </r>
    <phoneticPr fontId="1" type="noConversion"/>
  </si>
  <si>
    <t>HUM221</t>
    <phoneticPr fontId="1" type="noConversion"/>
  </si>
  <si>
    <r>
      <rPr>
        <sz val="8"/>
        <rFont val="宋体"/>
        <family val="3"/>
        <charset val="134"/>
      </rPr>
      <t>西方历史（英语）</t>
    </r>
    <phoneticPr fontId="1" type="noConversion"/>
  </si>
  <si>
    <t>FIN222</t>
    <phoneticPr fontId="1" type="noConversion"/>
  </si>
  <si>
    <r>
      <rPr>
        <sz val="8"/>
        <rFont val="宋体"/>
        <family val="3"/>
        <charset val="134"/>
      </rPr>
      <t>金融市场学（英语）</t>
    </r>
    <phoneticPr fontId="1" type="noConversion"/>
  </si>
  <si>
    <t>MKT331</t>
    <phoneticPr fontId="1" type="noConversion"/>
  </si>
  <si>
    <r>
      <rPr>
        <sz val="8"/>
        <rFont val="宋体"/>
        <family val="3"/>
        <charset val="134"/>
      </rPr>
      <t>市场营销（英语）</t>
    </r>
    <phoneticPr fontId="1" type="noConversion"/>
  </si>
  <si>
    <t>FIN321</t>
    <phoneticPr fontId="1" type="noConversion"/>
  </si>
  <si>
    <r>
      <rPr>
        <sz val="8"/>
        <rFont val="宋体"/>
        <family val="3"/>
        <charset val="134"/>
      </rPr>
      <t>公司金融（英语）</t>
    </r>
  </si>
  <si>
    <t>DB321</t>
    <phoneticPr fontId="1" type="noConversion"/>
  </si>
  <si>
    <r>
      <rPr>
        <sz val="8"/>
        <rFont val="宋体"/>
        <family val="3"/>
        <charset val="134"/>
      </rPr>
      <t>高级数据库管理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（英语）</t>
    </r>
  </si>
  <si>
    <t>FRM322</t>
    <phoneticPr fontId="1" type="noConversion"/>
  </si>
  <si>
    <r>
      <rPr>
        <sz val="8"/>
        <rFont val="宋体"/>
        <family val="3"/>
        <charset val="134"/>
      </rPr>
      <t>商业银行经营学（英语）</t>
    </r>
    <phoneticPr fontId="1" type="noConversion"/>
  </si>
  <si>
    <t>MAT322</t>
    <phoneticPr fontId="1" type="noConversion"/>
  </si>
  <si>
    <r>
      <rPr>
        <sz val="8"/>
        <rFont val="宋体"/>
        <family val="3"/>
        <charset val="134"/>
      </rPr>
      <t>高阶数学（英语）</t>
    </r>
    <phoneticPr fontId="1" type="noConversion"/>
  </si>
  <si>
    <t>FIN322</t>
    <phoneticPr fontId="1" type="noConversion"/>
  </si>
  <si>
    <r>
      <rPr>
        <sz val="8"/>
        <rFont val="宋体"/>
        <family val="3"/>
        <charset val="134"/>
      </rPr>
      <t>国际金融（英语）</t>
    </r>
  </si>
  <si>
    <t>ST431</t>
    <phoneticPr fontId="1" type="noConversion"/>
  </si>
  <si>
    <r>
      <rPr>
        <sz val="8"/>
        <rFont val="宋体"/>
        <family val="3"/>
        <charset val="134"/>
      </rPr>
      <t>软件测试（英语）</t>
    </r>
  </si>
  <si>
    <r>
      <rPr>
        <sz val="8"/>
        <rFont val="宋体"/>
        <family val="3"/>
        <charset val="134"/>
      </rPr>
      <t>数学建模（英语）</t>
    </r>
    <phoneticPr fontId="1" type="noConversion"/>
  </si>
  <si>
    <t>MAO331</t>
    <phoneticPr fontId="1" type="noConversion"/>
  </si>
  <si>
    <r>
      <rPr>
        <sz val="8"/>
        <rFont val="宋体"/>
        <family val="3"/>
        <charset val="134"/>
      </rPr>
      <t>组织战略与行为学（英语）</t>
    </r>
  </si>
  <si>
    <t>WD331</t>
    <phoneticPr fontId="1" type="noConversion"/>
  </si>
  <si>
    <r>
      <t>Web</t>
    </r>
    <r>
      <rPr>
        <sz val="8"/>
        <rFont val="宋体"/>
        <family val="3"/>
        <charset val="134"/>
      </rPr>
      <t>设计与编程（英语）</t>
    </r>
    <phoneticPr fontId="1" type="noConversion"/>
  </si>
  <si>
    <t>FIN431</t>
    <phoneticPr fontId="1" type="noConversion"/>
  </si>
  <si>
    <r>
      <rPr>
        <sz val="8"/>
        <rFont val="宋体"/>
        <family val="3"/>
        <charset val="134"/>
      </rPr>
      <t>金融风险管理学（英语）</t>
    </r>
    <phoneticPr fontId="1" type="noConversion"/>
  </si>
  <si>
    <t>HUM431</t>
    <phoneticPr fontId="1" type="noConversion"/>
  </si>
  <si>
    <r>
      <rPr>
        <sz val="8"/>
        <rFont val="宋体"/>
        <family val="3"/>
        <charset val="134"/>
      </rPr>
      <t>批判性思维与道德推理（英语）</t>
    </r>
    <phoneticPr fontId="1" type="noConversion"/>
  </si>
  <si>
    <t>SE431</t>
    <phoneticPr fontId="1" type="noConversion"/>
  </si>
  <si>
    <r>
      <rPr>
        <sz val="8"/>
        <rFont val="宋体"/>
        <family val="3"/>
        <charset val="134"/>
      </rPr>
      <t>软件工程（英语）</t>
    </r>
    <phoneticPr fontId="1" type="noConversion"/>
  </si>
  <si>
    <t>CRT411</t>
    <phoneticPr fontId="1" type="noConversion"/>
  </si>
  <si>
    <r>
      <rPr>
        <sz val="8"/>
        <rFont val="宋体"/>
        <family val="3"/>
        <charset val="134"/>
      </rPr>
      <t>信息技术学科前沿课（英语）</t>
    </r>
    <phoneticPr fontId="1" type="noConversion"/>
  </si>
  <si>
    <r>
      <rPr>
        <sz val="8"/>
        <rFont val="宋体"/>
        <family val="3"/>
        <charset val="134"/>
      </rPr>
      <t>要求选修专业课</t>
    </r>
    <r>
      <rPr>
        <sz val="8"/>
        <rFont val="Times New Roman"/>
        <family val="1"/>
      </rPr>
      <t>25</t>
    </r>
    <r>
      <rPr>
        <sz val="8"/>
        <rFont val="宋体"/>
        <family val="3"/>
        <charset val="134"/>
      </rPr>
      <t>学分</t>
    </r>
    <phoneticPr fontId="1" type="noConversion"/>
  </si>
  <si>
    <t>总计</t>
    <phoneticPr fontId="1" type="noConversion"/>
  </si>
  <si>
    <r>
      <rPr>
        <sz val="8"/>
        <rFont val="宋体"/>
        <family val="3"/>
        <charset val="134"/>
      </rPr>
      <t>模块二（</t>
    </r>
    <r>
      <rPr>
        <sz val="8"/>
        <rFont val="Times New Roman"/>
        <family val="1"/>
      </rPr>
      <t>CISC</t>
    </r>
    <r>
      <rPr>
        <sz val="8"/>
        <rFont val="宋体"/>
        <family val="3"/>
        <charset val="134"/>
      </rPr>
      <t>班）</t>
    </r>
    <phoneticPr fontId="1" type="noConversion"/>
  </si>
  <si>
    <t>CISC131</t>
    <phoneticPr fontId="1" type="noConversion"/>
  </si>
  <si>
    <r>
      <rPr>
        <sz val="8"/>
        <rFont val="宋体"/>
        <family val="3"/>
        <charset val="134"/>
      </rPr>
      <t>数字逻辑与计算机系统（英语）</t>
    </r>
  </si>
  <si>
    <t>CISC142</t>
    <phoneticPr fontId="1" type="noConversion"/>
  </si>
  <si>
    <r>
      <t>SQL</t>
    </r>
    <r>
      <rPr>
        <sz val="8"/>
        <rFont val="宋体"/>
        <family val="3"/>
        <charset val="134"/>
      </rPr>
      <t>数据库开发与应用（英语）</t>
    </r>
    <phoneticPr fontId="1" type="noConversion"/>
  </si>
  <si>
    <t>CISC241</t>
    <phoneticPr fontId="1" type="noConversion"/>
  </si>
  <si>
    <r>
      <t>C#</t>
    </r>
    <r>
      <rPr>
        <sz val="8"/>
        <rFont val="宋体"/>
        <family val="3"/>
        <charset val="134"/>
      </rPr>
      <t>编程（英语）</t>
    </r>
    <phoneticPr fontId="1" type="noConversion"/>
  </si>
  <si>
    <t>CISC242</t>
    <phoneticPr fontId="1" type="noConversion"/>
  </si>
  <si>
    <r>
      <t>Oracle</t>
    </r>
    <r>
      <rPr>
        <sz val="8"/>
        <rFont val="宋体"/>
        <family val="3"/>
        <charset val="134"/>
      </rPr>
      <t>数据库管理（英语）</t>
    </r>
  </si>
  <si>
    <t>MCTS242</t>
    <phoneticPr fontId="1" type="noConversion"/>
  </si>
  <si>
    <r>
      <t>Windows</t>
    </r>
    <r>
      <rPr>
        <sz val="8"/>
        <rFont val="宋体"/>
        <family val="3"/>
        <charset val="134"/>
      </rPr>
      <t>系统及网络管理（英语）</t>
    </r>
  </si>
  <si>
    <t>CISC341</t>
    <phoneticPr fontId="1" type="noConversion"/>
  </si>
  <si>
    <r>
      <t>Net Framework</t>
    </r>
    <r>
      <rPr>
        <sz val="8"/>
        <rFont val="宋体"/>
        <family val="3"/>
        <charset val="134"/>
      </rPr>
      <t>程序设计（英语）</t>
    </r>
  </si>
  <si>
    <t>MCTS341</t>
    <phoneticPr fontId="1" type="noConversion"/>
  </si>
  <si>
    <r>
      <t>ASP.Net</t>
    </r>
    <r>
      <rPr>
        <sz val="8"/>
        <rFont val="宋体"/>
        <family val="3"/>
        <charset val="134"/>
      </rPr>
      <t>网络应用开发（英语）</t>
    </r>
  </si>
  <si>
    <t>CISC342</t>
    <phoneticPr fontId="1" type="noConversion"/>
  </si>
  <si>
    <r>
      <rPr>
        <sz val="8"/>
        <rFont val="宋体"/>
        <family val="3"/>
        <charset val="134"/>
      </rPr>
      <t>红帽系统管理（英语）</t>
    </r>
  </si>
  <si>
    <t>CISC441</t>
    <phoneticPr fontId="1" type="noConversion"/>
  </si>
  <si>
    <r>
      <rPr>
        <sz val="8"/>
        <rFont val="宋体"/>
        <family val="3"/>
        <charset val="134"/>
      </rPr>
      <t>网络设备配置和管理（英语）</t>
    </r>
  </si>
  <si>
    <t>CIST431</t>
    <phoneticPr fontId="1" type="noConversion"/>
  </si>
  <si>
    <r>
      <rPr>
        <sz val="8"/>
        <rFont val="宋体"/>
        <family val="3"/>
        <charset val="134"/>
      </rPr>
      <t>岗位培训</t>
    </r>
  </si>
  <si>
    <r>
      <rPr>
        <sz val="8"/>
        <rFont val="宋体"/>
        <family val="3"/>
        <charset val="134"/>
      </rPr>
      <t>模块三（</t>
    </r>
    <r>
      <rPr>
        <sz val="8"/>
        <rFont val="Times New Roman"/>
        <family val="1"/>
      </rPr>
      <t>CFA</t>
    </r>
    <r>
      <rPr>
        <sz val="8"/>
        <rFont val="宋体"/>
        <family val="3"/>
        <charset val="134"/>
      </rPr>
      <t>班）</t>
    </r>
    <phoneticPr fontId="1" type="noConversion"/>
  </si>
  <si>
    <t>FIMS242</t>
    <phoneticPr fontId="1" type="noConversion"/>
  </si>
  <si>
    <r>
      <rPr>
        <sz val="8"/>
        <rFont val="宋体"/>
        <family val="3"/>
        <charset val="134"/>
      </rPr>
      <t>定量分析方法（英语）</t>
    </r>
  </si>
  <si>
    <t>FIM242</t>
    <phoneticPr fontId="1" type="noConversion"/>
  </si>
  <si>
    <r>
      <rPr>
        <sz val="8"/>
        <rFont val="宋体"/>
        <family val="3"/>
        <charset val="134"/>
      </rPr>
      <t>固定收益分析（英语）</t>
    </r>
    <phoneticPr fontId="1" type="noConversion"/>
  </si>
  <si>
    <t>FIMS341</t>
    <phoneticPr fontId="1" type="noConversion"/>
  </si>
  <si>
    <r>
      <rPr>
        <sz val="8"/>
        <rFont val="宋体"/>
        <family val="3"/>
        <charset val="134"/>
      </rPr>
      <t>衍生品投资分析（英语）</t>
    </r>
    <phoneticPr fontId="1" type="noConversion"/>
  </si>
  <si>
    <t>FIM341</t>
    <phoneticPr fontId="1" type="noConversion"/>
  </si>
  <si>
    <r>
      <rPr>
        <sz val="8"/>
        <rFont val="宋体"/>
        <family val="3"/>
        <charset val="134"/>
      </rPr>
      <t>股票投资分析（英语）</t>
    </r>
    <phoneticPr fontId="1" type="noConversion"/>
  </si>
  <si>
    <t>FIMS342</t>
    <phoneticPr fontId="1" type="noConversion"/>
  </si>
  <si>
    <r>
      <rPr>
        <sz val="8"/>
        <rFont val="宋体"/>
        <family val="3"/>
        <charset val="134"/>
      </rPr>
      <t>职业操守和专业行为准则（英语）</t>
    </r>
    <phoneticPr fontId="1" type="noConversion"/>
  </si>
  <si>
    <t>FIM342</t>
    <phoneticPr fontId="1" type="noConversion"/>
  </si>
  <si>
    <r>
      <rPr>
        <sz val="8"/>
        <rFont val="宋体"/>
        <family val="3"/>
        <charset val="134"/>
      </rPr>
      <t>另类投资分析（英语）</t>
    </r>
    <phoneticPr fontId="1" type="noConversion"/>
  </si>
  <si>
    <t>FIS342</t>
    <phoneticPr fontId="1" type="noConversion"/>
  </si>
  <si>
    <r>
      <rPr>
        <sz val="8"/>
        <rFont val="宋体"/>
        <family val="3"/>
        <charset val="134"/>
      </rPr>
      <t>一般投资组合管理（英语）</t>
    </r>
  </si>
  <si>
    <t xml:space="preserve"> </t>
    <phoneticPr fontId="2" type="noConversion"/>
  </si>
  <si>
    <r>
      <rPr>
        <sz val="8"/>
        <rFont val="宋体"/>
        <family val="3"/>
        <charset val="134"/>
      </rPr>
      <t>人文社会科学类</t>
    </r>
    <phoneticPr fontId="2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</si>
  <si>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2" type="noConversion"/>
  </si>
  <si>
    <r>
      <rPr>
        <sz val="8"/>
        <rFont val="宋体"/>
        <family val="3"/>
        <charset val="134"/>
      </rPr>
      <t>数学与科技类</t>
    </r>
    <phoneticPr fontId="2" type="noConversion"/>
  </si>
  <si>
    <t>语言与文学类</t>
    <phoneticPr fontId="2" type="noConversion"/>
  </si>
  <si>
    <r>
      <rPr>
        <sz val="8"/>
        <rFont val="宋体"/>
        <family val="3"/>
        <charset val="134"/>
      </rPr>
      <t>健康与艺术类</t>
    </r>
    <phoneticPr fontId="2" type="noConversion"/>
  </si>
  <si>
    <t>学生发展辅导类</t>
    <phoneticPr fontId="2" type="noConversion"/>
  </si>
  <si>
    <r>
      <rPr>
        <sz val="8"/>
        <rFont val="宋体"/>
        <family val="3"/>
        <charset val="134"/>
      </rPr>
      <t>经济与管理类</t>
    </r>
    <phoneticPr fontId="2" type="noConversion"/>
  </si>
  <si>
    <t>校际选修类（含网络通识课、短期国内交流、校外选修）</t>
    <phoneticPr fontId="2" type="noConversion"/>
  </si>
  <si>
    <t>选修课</t>
    <phoneticPr fontId="1" type="noConversion"/>
  </si>
  <si>
    <t>暑期国际学校</t>
    <phoneticPr fontId="1" type="noConversion"/>
  </si>
  <si>
    <t>网络通识课见学校公布名单</t>
    <phoneticPr fontId="2" type="noConversion"/>
  </si>
  <si>
    <t>小计</t>
    <phoneticPr fontId="1" type="noConversion"/>
  </si>
  <si>
    <r>
      <rPr>
        <b/>
        <sz val="11"/>
        <rFont val="宋体"/>
        <family val="3"/>
        <charset val="134"/>
      </rPr>
      <t>信息管理与信息系统（金融信息管理）专业本科学分指导性教学计划表</t>
    </r>
    <phoneticPr fontId="1" type="noConversion"/>
  </si>
  <si>
    <r>
      <rPr>
        <sz val="8"/>
        <rFont val="宋体"/>
        <family val="3"/>
        <charset val="134"/>
      </rPr>
      <t>学期课程周学时</t>
    </r>
    <phoneticPr fontId="1" type="noConversion"/>
  </si>
  <si>
    <r>
      <rPr>
        <sz val="8"/>
        <rFont val="宋体"/>
        <family val="3"/>
        <charset val="134"/>
      </rPr>
      <t>学
分
数</t>
    </r>
    <phoneticPr fontId="1" type="noConversion"/>
  </si>
  <si>
    <r>
      <rPr>
        <sz val="8"/>
        <rFont val="宋体"/>
        <family val="3"/>
        <charset val="134"/>
      </rPr>
      <t>总
学
时</t>
    </r>
    <phoneticPr fontId="1" type="noConversion"/>
  </si>
  <si>
    <r>
      <rPr>
        <sz val="8"/>
        <rFont val="宋体"/>
        <family val="3"/>
        <charset val="134"/>
      </rPr>
      <t>课程
承担
单位</t>
    </r>
    <phoneticPr fontId="1" type="noConversion"/>
  </si>
  <si>
    <r>
      <rPr>
        <sz val="8"/>
        <rFont val="宋体"/>
        <family val="3"/>
        <charset val="134"/>
      </rPr>
      <t>考试
类型</t>
    </r>
    <phoneticPr fontId="1" type="noConversion"/>
  </si>
  <si>
    <r>
      <rPr>
        <sz val="8"/>
        <rFont val="宋体"/>
        <family val="3"/>
        <charset val="134"/>
      </rPr>
      <t>课堂</t>
    </r>
    <phoneticPr fontId="1" type="noConversion"/>
  </si>
  <si>
    <r>
      <rPr>
        <sz val="8"/>
        <rFont val="宋体"/>
        <family val="3"/>
        <charset val="134"/>
      </rPr>
      <t>实验</t>
    </r>
    <phoneticPr fontId="1" type="noConversion"/>
  </si>
  <si>
    <r>
      <rPr>
        <sz val="8"/>
        <rFont val="宋体"/>
        <family val="3"/>
        <charset val="134"/>
      </rPr>
      <t>公
共
基
础
课</t>
    </r>
    <phoneticPr fontId="1" type="noConversion"/>
  </si>
  <si>
    <r>
      <rPr>
        <sz val="8"/>
        <rFont val="宋体"/>
        <family val="3"/>
        <charset val="134"/>
      </rPr>
      <t>大学生心理健康</t>
    </r>
    <phoneticPr fontId="1" type="noConversion"/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</si>
  <si>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</si>
  <si>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思想道德修养与法律基础</t>
    </r>
    <phoneticPr fontId="1" type="noConversion"/>
  </si>
  <si>
    <r>
      <rPr>
        <sz val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</si>
  <si>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rFont val="宋体"/>
        <family val="3"/>
        <charset val="134"/>
      </rPr>
      <t>形势与政策</t>
    </r>
    <phoneticPr fontId="1" type="noConversion"/>
  </si>
  <si>
    <r>
      <rPr>
        <sz val="8"/>
        <rFont val="宋体"/>
        <family val="3"/>
        <charset val="134"/>
      </rPr>
      <t>考试</t>
    </r>
    <phoneticPr fontId="1" type="noConversion"/>
  </si>
  <si>
    <r>
      <rPr>
        <sz val="8"/>
        <rFont val="宋体"/>
        <family val="3"/>
        <charset val="134"/>
      </rPr>
      <t>英语写作（英语）</t>
    </r>
    <phoneticPr fontId="1" type="noConversion"/>
  </si>
  <si>
    <r>
      <rPr>
        <sz val="8"/>
        <rFont val="宋体"/>
        <family val="3"/>
        <charset val="134"/>
      </rPr>
      <t>计算机基础（英语）</t>
    </r>
    <phoneticPr fontId="1" type="noConversion"/>
  </si>
  <si>
    <r>
      <t>Office</t>
    </r>
    <r>
      <rPr>
        <sz val="8"/>
        <rFont val="宋体"/>
        <family val="3"/>
        <charset val="134"/>
      </rPr>
      <t>高级应用（英语）</t>
    </r>
    <phoneticPr fontId="1" type="noConversion"/>
  </si>
  <si>
    <r>
      <rPr>
        <sz val="8"/>
        <rFont val="宋体"/>
        <family val="3"/>
        <charset val="134"/>
      </rPr>
      <t>线性代数（英语）</t>
    </r>
    <phoneticPr fontId="1" type="noConversion"/>
  </si>
  <si>
    <r>
      <rPr>
        <sz val="8"/>
        <rFont val="宋体"/>
        <family val="3"/>
        <charset val="134"/>
      </rPr>
      <t>概率与统计（英语）</t>
    </r>
    <phoneticPr fontId="1" type="noConversion"/>
  </si>
  <si>
    <r>
      <rPr>
        <sz val="8"/>
        <rFont val="宋体"/>
        <family val="3"/>
        <charset val="134"/>
      </rPr>
      <t>应用写作</t>
    </r>
    <phoneticPr fontId="1" type="noConversion"/>
  </si>
  <si>
    <r>
      <rPr>
        <sz val="8"/>
        <rFont val="宋体"/>
        <family val="3"/>
        <charset val="134"/>
      </rPr>
      <t>小计</t>
    </r>
    <phoneticPr fontId="1" type="noConversion"/>
  </si>
  <si>
    <r>
      <rPr>
        <sz val="8"/>
        <rFont val="宋体"/>
        <family val="3"/>
        <charset val="134"/>
      </rPr>
      <t>学
科
基
础
课</t>
    </r>
    <phoneticPr fontId="1" type="noConversion"/>
  </si>
  <si>
    <r>
      <rPr>
        <sz val="8"/>
        <rFont val="宋体"/>
        <family val="3"/>
        <charset val="134"/>
      </rPr>
      <t>基础会计</t>
    </r>
    <r>
      <rPr>
        <sz val="8"/>
        <rFont val="Times New Roman"/>
        <family val="1"/>
      </rPr>
      <t>I</t>
    </r>
    <r>
      <rPr>
        <sz val="8"/>
        <rFont val="宋体"/>
        <family val="3"/>
        <charset val="134"/>
      </rPr>
      <t>（英语）</t>
    </r>
  </si>
  <si>
    <r>
      <rPr>
        <sz val="8"/>
        <rFont val="宋体"/>
        <family val="3"/>
        <charset val="134"/>
      </rPr>
      <t>基础会计</t>
    </r>
    <r>
      <rPr>
        <sz val="8"/>
        <rFont val="Times New Roman"/>
        <family val="1"/>
      </rPr>
      <t>II</t>
    </r>
    <r>
      <rPr>
        <sz val="8"/>
        <rFont val="宋体"/>
        <family val="3"/>
        <charset val="134"/>
      </rPr>
      <t>（英语）</t>
    </r>
  </si>
  <si>
    <r>
      <rPr>
        <sz val="8"/>
        <rFont val="宋体"/>
        <family val="3"/>
        <charset val="134"/>
      </rPr>
      <t>微观经济学（英语）</t>
    </r>
  </si>
  <si>
    <r>
      <rPr>
        <sz val="8"/>
        <rFont val="宋体"/>
        <family val="3"/>
        <charset val="134"/>
      </rPr>
      <t>宏观经济学（英语）</t>
    </r>
  </si>
  <si>
    <r>
      <rPr>
        <sz val="8"/>
        <rFont val="宋体"/>
        <family val="3"/>
        <charset val="134"/>
      </rPr>
      <t>管理信息系统（英语）</t>
    </r>
  </si>
  <si>
    <r>
      <rPr>
        <sz val="8"/>
        <rFont val="宋体"/>
        <family val="3"/>
        <charset val="134"/>
      </rPr>
      <t>商法（英语）</t>
    </r>
    <phoneticPr fontId="1" type="noConversion"/>
  </si>
  <si>
    <r>
      <rPr>
        <sz val="8"/>
        <rFont val="宋体"/>
        <family val="3"/>
        <charset val="134"/>
      </rPr>
      <t>市场营销（英语）</t>
    </r>
  </si>
  <si>
    <r>
      <rPr>
        <sz val="8"/>
        <rFont val="宋体"/>
        <family val="3"/>
        <charset val="134"/>
      </rPr>
      <t>中级财务会计（英语）</t>
    </r>
  </si>
  <si>
    <r>
      <rPr>
        <sz val="8"/>
        <rFont val="宋体"/>
        <family val="3"/>
        <charset val="134"/>
      </rPr>
      <t>人力资源管理（英语）</t>
    </r>
  </si>
  <si>
    <r>
      <rPr>
        <sz val="8"/>
        <rFont val="宋体"/>
        <family val="3"/>
        <charset val="134"/>
      </rPr>
      <t>高级财务会计（英语）</t>
    </r>
  </si>
  <si>
    <r>
      <rPr>
        <sz val="8"/>
        <rFont val="宋体"/>
        <family val="3"/>
        <charset val="134"/>
      </rPr>
      <t>生产运作管理（英语）</t>
    </r>
    <phoneticPr fontId="1" type="noConversion"/>
  </si>
  <si>
    <r>
      <rPr>
        <sz val="8"/>
        <rFont val="宋体"/>
        <family val="3"/>
        <charset val="134"/>
      </rPr>
      <t>财务管理（英语）</t>
    </r>
  </si>
  <si>
    <r>
      <rPr>
        <sz val="8"/>
        <rFont val="宋体"/>
        <family val="3"/>
        <charset val="134"/>
      </rPr>
      <t>战略管理（英语）</t>
    </r>
  </si>
  <si>
    <r>
      <rPr>
        <b/>
        <sz val="8"/>
        <rFont val="宋体"/>
        <family val="3"/>
        <charset val="134"/>
      </rPr>
      <t>必修课合计</t>
    </r>
    <phoneticPr fontId="1" type="noConversion"/>
  </si>
  <si>
    <r>
      <rPr>
        <sz val="8"/>
        <rFont val="宋体"/>
        <family val="3"/>
        <charset val="134"/>
      </rPr>
      <t>模块一（普通班）</t>
    </r>
    <phoneticPr fontId="1" type="noConversion"/>
  </si>
  <si>
    <r>
      <rPr>
        <sz val="8"/>
        <rFont val="宋体"/>
        <family val="3"/>
        <charset val="134"/>
      </rPr>
      <t>货币银行学（英语）</t>
    </r>
  </si>
  <si>
    <r>
      <rPr>
        <sz val="8"/>
        <rFont val="宋体"/>
        <family val="3"/>
        <charset val="134"/>
      </rPr>
      <t>西方历史（英语）</t>
    </r>
  </si>
  <si>
    <r>
      <rPr>
        <sz val="8"/>
        <rFont val="宋体"/>
        <family val="3"/>
        <charset val="134"/>
      </rPr>
      <t>金融市场学（英语）</t>
    </r>
    <phoneticPr fontId="1" type="noConversion"/>
  </si>
  <si>
    <r>
      <rPr>
        <sz val="8"/>
        <rFont val="宋体"/>
        <family val="3"/>
        <charset val="134"/>
      </rPr>
      <t>商务沟通技巧（英语）</t>
    </r>
  </si>
  <si>
    <r>
      <rPr>
        <sz val="8"/>
        <rFont val="宋体"/>
        <family val="3"/>
        <charset val="134"/>
      </rPr>
      <t>中国会计准则与报表</t>
    </r>
    <phoneticPr fontId="1" type="noConversion"/>
  </si>
  <si>
    <r>
      <rPr>
        <sz val="8"/>
        <rFont val="宋体"/>
        <family val="3"/>
        <charset val="134"/>
      </rPr>
      <t>组织行为学（英语）</t>
    </r>
  </si>
  <si>
    <r>
      <rPr>
        <sz val="8"/>
        <rFont val="宋体"/>
        <family val="3"/>
        <charset val="134"/>
      </rPr>
      <t>商业银行经营学（英语）</t>
    </r>
  </si>
  <si>
    <r>
      <rPr>
        <sz val="8"/>
        <rFont val="宋体"/>
        <family val="3"/>
        <charset val="134"/>
      </rPr>
      <t>管理会计（英语）</t>
    </r>
  </si>
  <si>
    <r>
      <rPr>
        <sz val="8"/>
        <rFont val="宋体"/>
        <family val="3"/>
        <charset val="134"/>
      </rPr>
      <t>中级会计</t>
    </r>
    <r>
      <rPr>
        <sz val="8"/>
        <rFont val="Times New Roman"/>
        <family val="1"/>
      </rPr>
      <t>II</t>
    </r>
    <r>
      <rPr>
        <sz val="8"/>
        <rFont val="宋体"/>
        <family val="3"/>
        <charset val="134"/>
      </rPr>
      <t>（英语）</t>
    </r>
  </si>
  <si>
    <r>
      <rPr>
        <sz val="8"/>
        <rFont val="宋体"/>
        <family val="3"/>
        <charset val="134"/>
      </rPr>
      <t>税法（英语）</t>
    </r>
  </si>
  <si>
    <r>
      <rPr>
        <sz val="8"/>
        <rFont val="宋体"/>
        <family val="3"/>
        <charset val="134"/>
      </rPr>
      <t>中国税法</t>
    </r>
    <phoneticPr fontId="1" type="noConversion"/>
  </si>
  <si>
    <r>
      <rPr>
        <sz val="8"/>
        <rFont val="宋体"/>
        <family val="3"/>
        <charset val="134"/>
      </rPr>
      <t>金融风险管理学（英语）</t>
    </r>
  </si>
  <si>
    <r>
      <rPr>
        <sz val="8"/>
        <rFont val="宋体"/>
        <family val="3"/>
        <charset val="134"/>
      </rPr>
      <t>批判性思维与道德推理（英语）</t>
    </r>
    <phoneticPr fontId="1" type="noConversion"/>
  </si>
  <si>
    <r>
      <rPr>
        <sz val="8"/>
        <rFont val="宋体"/>
        <family val="3"/>
        <charset val="134"/>
      </rPr>
      <t>审计学（英语）</t>
    </r>
  </si>
  <si>
    <r>
      <rPr>
        <sz val="8"/>
        <rFont val="宋体"/>
        <family val="3"/>
        <charset val="134"/>
      </rPr>
      <t>中国审计</t>
    </r>
    <phoneticPr fontId="1" type="noConversion"/>
  </si>
  <si>
    <r>
      <rPr>
        <sz val="8"/>
        <rFont val="宋体"/>
        <family val="3"/>
        <charset val="134"/>
      </rPr>
      <t>工商管理学科前沿课</t>
    </r>
  </si>
  <si>
    <r>
      <rPr>
        <sz val="8"/>
        <rFont val="宋体"/>
        <family val="3"/>
        <charset val="134"/>
      </rPr>
      <t>要求选修专业课</t>
    </r>
    <r>
      <rPr>
        <sz val="8"/>
        <rFont val="Times New Roman"/>
        <family val="1"/>
      </rPr>
      <t>25</t>
    </r>
    <r>
      <rPr>
        <sz val="8"/>
        <rFont val="宋体"/>
        <family val="3"/>
        <charset val="134"/>
      </rPr>
      <t>学分</t>
    </r>
    <phoneticPr fontId="1" type="noConversion"/>
  </si>
  <si>
    <r>
      <rPr>
        <sz val="8"/>
        <rFont val="宋体"/>
        <family val="3"/>
        <charset val="134"/>
      </rPr>
      <t>专业选修课</t>
    </r>
    <r>
      <rPr>
        <sz val="8"/>
        <rFont val="Times New Roman"/>
        <family val="1"/>
      </rPr>
      <t xml:space="preserve"> </t>
    </r>
    <phoneticPr fontId="1" type="noConversion"/>
  </si>
  <si>
    <r>
      <rPr>
        <sz val="8"/>
        <rFont val="宋体"/>
        <family val="3"/>
        <charset val="134"/>
      </rPr>
      <t>模块二（</t>
    </r>
    <r>
      <rPr>
        <sz val="8"/>
        <rFont val="Times New Roman"/>
        <family val="1"/>
      </rPr>
      <t>ACCA</t>
    </r>
    <r>
      <rPr>
        <sz val="8"/>
        <rFont val="宋体"/>
        <family val="3"/>
        <charset val="134"/>
      </rPr>
      <t>班）</t>
    </r>
    <phoneticPr fontId="1" type="noConversion"/>
  </si>
  <si>
    <r>
      <rPr>
        <sz val="8"/>
        <rFont val="宋体"/>
        <family val="3"/>
        <charset val="134"/>
      </rPr>
      <t>会计师与企业（英语）</t>
    </r>
  </si>
  <si>
    <r>
      <rPr>
        <sz val="8"/>
        <rFont val="宋体"/>
        <family val="3"/>
        <charset val="134"/>
      </rPr>
      <t>财务会计（英语）</t>
    </r>
  </si>
  <si>
    <r>
      <rPr>
        <sz val="8"/>
        <rFont val="宋体"/>
        <family val="3"/>
        <charset val="134"/>
      </rPr>
      <t>商法（英语）</t>
    </r>
  </si>
  <si>
    <r>
      <rPr>
        <sz val="8"/>
        <rFont val="宋体"/>
        <family val="3"/>
        <charset val="134"/>
      </rPr>
      <t>业绩管理（英语）</t>
    </r>
  </si>
  <si>
    <r>
      <rPr>
        <sz val="8"/>
        <rFont val="宋体"/>
        <family val="3"/>
        <charset val="134"/>
      </rPr>
      <t>税法（英语）</t>
    </r>
    <phoneticPr fontId="1" type="noConversion"/>
  </si>
  <si>
    <r>
      <rPr>
        <sz val="8"/>
        <rFont val="宋体"/>
        <family val="3"/>
        <charset val="134"/>
      </rPr>
      <t>财务报告（英语）</t>
    </r>
    <phoneticPr fontId="1" type="noConversion"/>
  </si>
  <si>
    <r>
      <rPr>
        <sz val="8"/>
        <rFont val="宋体"/>
        <family val="3"/>
        <charset val="134"/>
      </rPr>
      <t>审计与认证业务（英语）</t>
    </r>
  </si>
  <si>
    <r>
      <rPr>
        <sz val="8"/>
        <rFont val="宋体"/>
        <family val="3"/>
        <charset val="134"/>
      </rPr>
      <t>公司治理、风险管理及职业操守（英语）</t>
    </r>
    <phoneticPr fontId="1" type="noConversion"/>
  </si>
  <si>
    <r>
      <rPr>
        <sz val="8"/>
        <rFont val="宋体"/>
        <family val="3"/>
        <charset val="134"/>
      </rPr>
      <t>公司报告（英语）</t>
    </r>
  </si>
  <si>
    <r>
      <rPr>
        <sz val="8"/>
        <rFont val="宋体"/>
        <family val="3"/>
        <charset val="134"/>
      </rPr>
      <t>商务分析（英语）</t>
    </r>
  </si>
  <si>
    <r>
      <rPr>
        <sz val="8"/>
        <rFont val="宋体"/>
        <family val="3"/>
        <charset val="134"/>
      </rPr>
      <t>高级财务管理（英语）</t>
    </r>
  </si>
  <si>
    <r>
      <rPr>
        <sz val="8"/>
        <rFont val="宋体"/>
        <family val="3"/>
        <charset val="134"/>
      </rPr>
      <t>高级业绩管理（英语）</t>
    </r>
  </si>
  <si>
    <r>
      <rPr>
        <sz val="8"/>
        <rFont val="宋体"/>
        <family val="3"/>
        <charset val="134"/>
      </rPr>
      <t>模块三（</t>
    </r>
    <r>
      <rPr>
        <sz val="8"/>
        <rFont val="Times New Roman"/>
        <family val="1"/>
      </rPr>
      <t>CIMA</t>
    </r>
    <r>
      <rPr>
        <sz val="8"/>
        <rFont val="宋体"/>
        <family val="3"/>
        <charset val="134"/>
      </rPr>
      <t>班）</t>
    </r>
    <phoneticPr fontId="1" type="noConversion"/>
  </si>
  <si>
    <r>
      <rPr>
        <sz val="8"/>
        <rFont val="宋体"/>
        <family val="3"/>
        <charset val="134"/>
      </rPr>
      <t>财务会计基础（英语）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</si>
  <si>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</si>
  <si>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商业数学基础（英语）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</si>
  <si>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</si>
  <si>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管理会计基础（英语）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</si>
  <si>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</si>
  <si>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商业经济学基础（英语）</t>
    </r>
  </si>
  <si>
    <r>
      <rPr>
        <sz val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</si>
  <si>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公司道德与商法（英语）</t>
    </r>
  </si>
  <si>
    <r>
      <rPr>
        <sz val="8"/>
        <rFont val="宋体"/>
        <family val="3"/>
        <charset val="134"/>
      </rPr>
      <t>考查</t>
    </r>
    <phoneticPr fontId="1" type="noConversion"/>
  </si>
  <si>
    <t>CIMAP1</t>
    <phoneticPr fontId="1" type="noConversion"/>
  </si>
  <si>
    <r>
      <rPr>
        <sz val="8"/>
        <rFont val="宋体"/>
        <family val="3"/>
        <charset val="134"/>
      </rPr>
      <t>绩效运营（英语）</t>
    </r>
  </si>
  <si>
    <t>CIMAF1</t>
    <phoneticPr fontId="1" type="noConversion"/>
  </si>
  <si>
    <r>
      <rPr>
        <sz val="8"/>
        <rFont val="宋体"/>
        <family val="3"/>
        <charset val="134"/>
      </rPr>
      <t>财务运营（英语）</t>
    </r>
  </si>
  <si>
    <t>CIMAE1</t>
    <phoneticPr fontId="1" type="noConversion"/>
  </si>
  <si>
    <r>
      <rPr>
        <sz val="8"/>
        <rFont val="宋体"/>
        <family val="3"/>
        <charset val="134"/>
      </rPr>
      <t>企业运营（英语）</t>
    </r>
  </si>
  <si>
    <t>CIMAF2</t>
    <phoneticPr fontId="1" type="noConversion"/>
  </si>
  <si>
    <t>CIMAP2</t>
    <phoneticPr fontId="1" type="noConversion"/>
  </si>
  <si>
    <r>
      <rPr>
        <sz val="8"/>
        <rFont val="宋体"/>
        <family val="3"/>
        <charset val="134"/>
      </rPr>
      <t>绩效管理（英语）</t>
    </r>
  </si>
  <si>
    <t>CIMAF3</t>
    <phoneticPr fontId="1" type="noConversion"/>
  </si>
  <si>
    <r>
      <rPr>
        <sz val="8"/>
        <rFont val="宋体"/>
        <family val="3"/>
        <charset val="134"/>
      </rPr>
      <t>财务战略（英语）</t>
    </r>
  </si>
  <si>
    <t>CIMAE2</t>
    <phoneticPr fontId="1" type="noConversion"/>
  </si>
  <si>
    <r>
      <rPr>
        <sz val="8"/>
        <rFont val="宋体"/>
        <family val="3"/>
        <charset val="134"/>
      </rPr>
      <t>企业管理（英语）</t>
    </r>
  </si>
  <si>
    <r>
      <rPr>
        <sz val="8"/>
        <rFont val="宋体"/>
        <family val="3"/>
        <charset val="134"/>
      </rPr>
      <t>专业选修课</t>
    </r>
    <r>
      <rPr>
        <sz val="8"/>
        <rFont val="Times New Roman"/>
        <family val="1"/>
      </rPr>
      <t xml:space="preserve"> </t>
    </r>
    <phoneticPr fontId="1" type="noConversion"/>
  </si>
  <si>
    <t>CIMAP3</t>
    <phoneticPr fontId="1" type="noConversion"/>
  </si>
  <si>
    <r>
      <rPr>
        <sz val="8"/>
        <rFont val="宋体"/>
        <family val="3"/>
        <charset val="134"/>
      </rPr>
      <t>绩效战略（英语）</t>
    </r>
  </si>
  <si>
    <t>CIMAE3</t>
    <phoneticPr fontId="1" type="noConversion"/>
  </si>
  <si>
    <r>
      <rPr>
        <sz val="8"/>
        <rFont val="宋体"/>
        <family val="3"/>
        <charset val="134"/>
      </rPr>
      <t>企业战略（英语）</t>
    </r>
  </si>
  <si>
    <r>
      <rPr>
        <sz val="8"/>
        <rFont val="宋体"/>
        <family val="3"/>
        <charset val="134"/>
      </rPr>
      <t>小计</t>
    </r>
    <phoneticPr fontId="1" type="noConversion"/>
  </si>
  <si>
    <t xml:space="preserve"> </t>
    <phoneticPr fontId="2" type="noConversion"/>
  </si>
  <si>
    <r>
      <rPr>
        <sz val="8"/>
        <rFont val="宋体"/>
        <family val="3"/>
        <charset val="134"/>
      </rPr>
      <t>人文社会科学类</t>
    </r>
    <phoneticPr fontId="2" type="noConversion"/>
  </si>
  <si>
    <r>
      <rPr>
        <sz val="8"/>
        <rFont val="宋体"/>
        <family val="3"/>
        <charset val="134"/>
      </rPr>
      <t>见学校公布通选课名单，</t>
    </r>
    <r>
      <rPr>
        <sz val="8"/>
        <rFont val="Times New Roman"/>
        <family val="1"/>
      </rPr>
      <t>2-7</t>
    </r>
    <r>
      <rPr>
        <sz val="8"/>
        <rFont val="宋体"/>
        <family val="3"/>
        <charset val="134"/>
      </rPr>
      <t>学期修课</t>
    </r>
    <phoneticPr fontId="2" type="noConversion"/>
  </si>
  <si>
    <r>
      <rPr>
        <sz val="8"/>
        <rFont val="宋体"/>
        <family val="3"/>
        <charset val="134"/>
      </rPr>
      <t>数学与科技类</t>
    </r>
    <phoneticPr fontId="2" type="noConversion"/>
  </si>
  <si>
    <r>
      <rPr>
        <sz val="8"/>
        <rFont val="宋体"/>
        <family val="3"/>
        <charset val="134"/>
      </rPr>
      <t>健康与艺术类</t>
    </r>
    <phoneticPr fontId="2" type="noConversion"/>
  </si>
  <si>
    <r>
      <rPr>
        <sz val="8"/>
        <rFont val="宋体"/>
        <family val="3"/>
        <charset val="134"/>
      </rPr>
      <t>经济与管理类</t>
    </r>
    <phoneticPr fontId="2" type="noConversion"/>
  </si>
  <si>
    <r>
      <rPr>
        <sz val="8"/>
        <rFont val="宋体"/>
        <family val="3"/>
        <charset val="134"/>
      </rPr>
      <t>课程性质</t>
    </r>
    <phoneticPr fontId="1" type="noConversion"/>
  </si>
  <si>
    <r>
      <rPr>
        <sz val="8"/>
        <rFont val="宋体"/>
        <family val="3"/>
        <charset val="134"/>
      </rPr>
      <t>课程类型</t>
    </r>
    <phoneticPr fontId="1" type="noConversion"/>
  </si>
  <si>
    <r>
      <rPr>
        <sz val="8"/>
        <rFont val="宋体"/>
        <family val="3"/>
        <charset val="134"/>
      </rPr>
      <t>序号</t>
    </r>
    <phoneticPr fontId="1" type="noConversion"/>
  </si>
  <si>
    <r>
      <rPr>
        <sz val="8"/>
        <rFont val="宋体"/>
        <family val="3"/>
        <charset val="134"/>
      </rPr>
      <t>课程代码</t>
    </r>
    <phoneticPr fontId="1" type="noConversion"/>
  </si>
  <si>
    <r>
      <rPr>
        <sz val="8"/>
        <rFont val="宋体"/>
        <family val="3"/>
        <charset val="134"/>
      </rPr>
      <t>课程名称</t>
    </r>
    <phoneticPr fontId="1" type="noConversion"/>
  </si>
  <si>
    <r>
      <rPr>
        <sz val="8"/>
        <rFont val="宋体"/>
        <family val="3"/>
        <charset val="134"/>
      </rPr>
      <t>课时分配</t>
    </r>
    <phoneticPr fontId="1" type="noConversion"/>
  </si>
  <si>
    <r>
      <rPr>
        <sz val="8"/>
        <rFont val="宋体"/>
        <family val="3"/>
        <charset val="134"/>
      </rPr>
      <t>必修课</t>
    </r>
    <phoneticPr fontId="1" type="noConversion"/>
  </si>
  <si>
    <r>
      <rPr>
        <sz val="8"/>
        <rFont val="宋体"/>
        <family val="3"/>
        <charset val="134"/>
      </rPr>
      <t>马克思主义学院</t>
    </r>
    <phoneticPr fontId="1" type="noConversion"/>
  </si>
  <si>
    <r>
      <rPr>
        <sz val="8"/>
        <rFont val="宋体"/>
        <family val="3"/>
        <charset val="134"/>
      </rPr>
      <t>华侨学院</t>
    </r>
    <phoneticPr fontId="1" type="noConversion"/>
  </si>
  <si>
    <r>
      <rPr>
        <sz val="8"/>
        <rFont val="宋体"/>
        <family val="3"/>
        <charset val="134"/>
      </rPr>
      <t>选修课</t>
    </r>
    <phoneticPr fontId="1" type="noConversion"/>
  </si>
  <si>
    <r>
      <rPr>
        <sz val="8"/>
        <rFont val="宋体"/>
        <family val="3"/>
        <charset val="134"/>
      </rPr>
      <t>专业选修课</t>
    </r>
    <phoneticPr fontId="1" type="noConversion"/>
  </si>
  <si>
    <r>
      <rPr>
        <b/>
        <sz val="8"/>
        <rFont val="宋体"/>
        <family val="3"/>
        <charset val="134"/>
      </rPr>
      <t>总计</t>
    </r>
    <phoneticPr fontId="1" type="noConversion"/>
  </si>
  <si>
    <r>
      <rPr>
        <sz val="8"/>
        <rFont val="宋体"/>
        <family val="3"/>
        <charset val="134"/>
      </rPr>
      <t>华侨学院</t>
    </r>
    <phoneticPr fontId="1" type="noConversion"/>
  </si>
  <si>
    <r>
      <rPr>
        <sz val="8"/>
        <rFont val="宋体"/>
        <family val="3"/>
        <charset val="134"/>
      </rPr>
      <t>华侨学院</t>
    </r>
    <phoneticPr fontId="1" type="noConversion"/>
  </si>
  <si>
    <r>
      <rPr>
        <sz val="8"/>
        <rFont val="宋体"/>
        <family val="3"/>
        <charset val="134"/>
      </rPr>
      <t>华侨学院</t>
    </r>
    <phoneticPr fontId="1" type="noConversion"/>
  </si>
  <si>
    <r>
      <rPr>
        <sz val="8"/>
        <rFont val="宋体"/>
        <family val="3"/>
        <charset val="134"/>
      </rPr>
      <t>华侨学院</t>
    </r>
    <phoneticPr fontId="1" type="noConversion"/>
  </si>
  <si>
    <r>
      <rPr>
        <sz val="8"/>
        <rFont val="宋体"/>
        <family val="3"/>
        <charset val="134"/>
      </rPr>
      <t>华侨学院</t>
    </r>
    <phoneticPr fontId="1" type="noConversion"/>
  </si>
  <si>
    <r>
      <rPr>
        <sz val="8"/>
        <rFont val="宋体"/>
        <family val="3"/>
        <charset val="134"/>
      </rPr>
      <t>选修课</t>
    </r>
    <phoneticPr fontId="1" type="noConversion"/>
  </si>
  <si>
    <r>
      <rPr>
        <sz val="8"/>
        <rFont val="宋体"/>
        <family val="3"/>
        <charset val="134"/>
      </rPr>
      <t>通选课</t>
    </r>
    <phoneticPr fontId="2" type="noConversion"/>
  </si>
  <si>
    <r>
      <rPr>
        <sz val="8"/>
        <rFont val="宋体"/>
        <family val="3"/>
        <charset val="134"/>
      </rPr>
      <t>语言与文学类</t>
    </r>
    <phoneticPr fontId="2" type="noConversion"/>
  </si>
  <si>
    <r>
      <rPr>
        <sz val="8"/>
        <rFont val="宋体"/>
        <family val="3"/>
        <charset val="134"/>
      </rPr>
      <t>学生发展辅导类</t>
    </r>
    <phoneticPr fontId="2" type="noConversion"/>
  </si>
  <si>
    <r>
      <rPr>
        <sz val="8"/>
        <rFont val="宋体"/>
        <family val="3"/>
        <charset val="134"/>
      </rPr>
      <t>校际选修类（含网络通识课、短期国内交流、校外选修、暑期国际学校等）</t>
    </r>
    <phoneticPr fontId="2" type="noConversion"/>
  </si>
  <si>
    <r>
      <rPr>
        <sz val="8"/>
        <rFont val="宋体"/>
        <family val="3"/>
        <charset val="134"/>
      </rPr>
      <t>暑期国际学校</t>
    </r>
    <phoneticPr fontId="1" type="noConversion"/>
  </si>
  <si>
    <r>
      <rPr>
        <sz val="8"/>
        <rFont val="宋体"/>
        <family val="3"/>
        <charset val="134"/>
      </rPr>
      <t>网络通识课见学校公布名单</t>
    </r>
    <phoneticPr fontId="2" type="noConversion"/>
  </si>
  <si>
    <r>
      <rPr>
        <b/>
        <sz val="11"/>
        <rFont val="宋体"/>
        <family val="3"/>
        <charset val="134"/>
      </rPr>
      <t>工商管理（国际会计）专业本科学分指导性教学计划表</t>
    </r>
    <phoneticPr fontId="1" type="noConversion"/>
  </si>
  <si>
    <t>专业课</t>
    <phoneticPr fontId="1" type="noConversion"/>
  </si>
  <si>
    <t>专业选修课</t>
    <phoneticPr fontId="1" type="noConversion"/>
  </si>
  <si>
    <r>
      <rPr>
        <sz val="8"/>
        <color indexed="8"/>
        <rFont val="宋体"/>
        <charset val="134"/>
      </rPr>
      <t>与本专业教学计划所列课程相类似的通选课不得选修</t>
    </r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</si>
</sst>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8"/>
      <color indexed="8"/>
      <name val="宋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8"/>
      <color indexed="8"/>
      <name val="Times New Roman"/>
      <family val="1"/>
    </font>
    <font>
      <sz val="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textRotation="255" wrapText="1"/>
    </xf>
    <xf numFmtId="0" fontId="9" fillId="0" borderId="3" xfId="0" applyFont="1" applyFill="1" applyBorder="1" applyAlignment="1">
      <alignment horizontal="center" vertical="center" textRotation="255" wrapText="1"/>
    </xf>
    <xf numFmtId="0" fontId="9" fillId="0" borderId="6" xfId="0" applyFont="1" applyFill="1" applyBorder="1" applyAlignment="1">
      <alignment horizontal="center" vertical="center" textRotation="255" wrapText="1"/>
    </xf>
    <xf numFmtId="0" fontId="9" fillId="0" borderId="1" xfId="0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5"/>
  <sheetViews>
    <sheetView topLeftCell="A94" workbookViewId="0">
      <selection activeCell="R97" sqref="R97:S105"/>
    </sheetView>
  </sheetViews>
  <sheetFormatPr defaultRowHeight="13.5"/>
  <cols>
    <col min="1" max="2" width="3.625" style="20" customWidth="1"/>
    <col min="3" max="3" width="3.625" style="21" customWidth="1"/>
    <col min="4" max="4" width="7.125" style="22" customWidth="1"/>
    <col min="5" max="5" width="18" style="22" customWidth="1"/>
    <col min="6" max="13" width="3.125" style="21" customWidth="1"/>
    <col min="14" max="17" width="3.625" style="21" customWidth="1"/>
    <col min="18" max="18" width="7.125" style="21" customWidth="1"/>
    <col min="19" max="19" width="3.875" style="21" customWidth="1"/>
    <col min="20" max="16384" width="9" style="1"/>
  </cols>
  <sheetData>
    <row r="1" spans="1:19" ht="24" customHeight="1">
      <c r="A1" s="23" t="s">
        <v>387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24" customHeight="1">
      <c r="A2" s="24" t="s">
        <v>363</v>
      </c>
      <c r="B2" s="24" t="s">
        <v>364</v>
      </c>
      <c r="C2" s="24" t="s">
        <v>365</v>
      </c>
      <c r="D2" s="28" t="s">
        <v>366</v>
      </c>
      <c r="E2" s="26" t="s">
        <v>367</v>
      </c>
      <c r="F2" s="25" t="s">
        <v>259</v>
      </c>
      <c r="G2" s="25"/>
      <c r="H2" s="25"/>
      <c r="I2" s="25"/>
      <c r="J2" s="25"/>
      <c r="K2" s="25"/>
      <c r="L2" s="25"/>
      <c r="M2" s="25"/>
      <c r="N2" s="24" t="s">
        <v>260</v>
      </c>
      <c r="O2" s="24" t="s">
        <v>261</v>
      </c>
      <c r="P2" s="24" t="s">
        <v>368</v>
      </c>
      <c r="Q2" s="25"/>
      <c r="R2" s="24" t="s">
        <v>262</v>
      </c>
      <c r="S2" s="24" t="s">
        <v>263</v>
      </c>
    </row>
    <row r="3" spans="1:19" ht="24" customHeight="1">
      <c r="A3" s="25"/>
      <c r="B3" s="25"/>
      <c r="C3" s="24"/>
      <c r="D3" s="29"/>
      <c r="E3" s="27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25"/>
      <c r="O3" s="25"/>
      <c r="P3" s="5" t="s">
        <v>264</v>
      </c>
      <c r="Q3" s="5" t="s">
        <v>265</v>
      </c>
      <c r="R3" s="24"/>
      <c r="S3" s="24"/>
    </row>
    <row r="4" spans="1:19" ht="24" customHeight="1">
      <c r="A4" s="43" t="s">
        <v>369</v>
      </c>
      <c r="B4" s="24" t="s">
        <v>266</v>
      </c>
      <c r="C4" s="4">
        <v>1</v>
      </c>
      <c r="D4" s="6" t="s">
        <v>22</v>
      </c>
      <c r="E4" s="6" t="s">
        <v>267</v>
      </c>
      <c r="F4" s="4">
        <v>1</v>
      </c>
      <c r="G4" s="4"/>
      <c r="H4" s="4"/>
      <c r="I4" s="4"/>
      <c r="J4" s="4"/>
      <c r="K4" s="4"/>
      <c r="L4" s="4"/>
      <c r="M4" s="4"/>
      <c r="N4" s="5">
        <v>1</v>
      </c>
      <c r="O4" s="5">
        <v>16</v>
      </c>
      <c r="P4" s="5">
        <v>16</v>
      </c>
      <c r="Q4" s="4"/>
      <c r="R4" s="5" t="s">
        <v>370</v>
      </c>
      <c r="S4" s="5" t="s">
        <v>268</v>
      </c>
    </row>
    <row r="5" spans="1:19" ht="24" customHeight="1">
      <c r="A5" s="43"/>
      <c r="B5" s="24"/>
      <c r="C5" s="4">
        <v>2</v>
      </c>
      <c r="D5" s="6" t="s">
        <v>23</v>
      </c>
      <c r="E5" s="6" t="s">
        <v>269</v>
      </c>
      <c r="F5" s="4">
        <v>2</v>
      </c>
      <c r="G5" s="4"/>
      <c r="H5" s="4"/>
      <c r="I5" s="4"/>
      <c r="J5" s="4"/>
      <c r="K5" s="4"/>
      <c r="L5" s="4"/>
      <c r="M5" s="5"/>
      <c r="N5" s="5">
        <f>F5+G5+H5+I5+J5+K5+L5+M5</f>
        <v>2</v>
      </c>
      <c r="O5" s="5">
        <f>N5*16</f>
        <v>32</v>
      </c>
      <c r="P5" s="5">
        <v>16</v>
      </c>
      <c r="Q5" s="5">
        <v>16</v>
      </c>
      <c r="R5" s="5" t="s">
        <v>370</v>
      </c>
      <c r="S5" s="5" t="s">
        <v>268</v>
      </c>
    </row>
    <row r="6" spans="1:19" ht="24" customHeight="1">
      <c r="A6" s="43"/>
      <c r="B6" s="24"/>
      <c r="C6" s="4">
        <v>3</v>
      </c>
      <c r="D6" s="6" t="s">
        <v>20</v>
      </c>
      <c r="E6" s="6" t="s">
        <v>270</v>
      </c>
      <c r="F6" s="4"/>
      <c r="G6" s="4">
        <v>4</v>
      </c>
      <c r="H6" s="4"/>
      <c r="I6" s="4"/>
      <c r="J6" s="4"/>
      <c r="K6" s="4"/>
      <c r="L6" s="4"/>
      <c r="M6" s="5"/>
      <c r="N6" s="5">
        <f>F6+G6+H6+I6+J6+K6+L6+M6</f>
        <v>4</v>
      </c>
      <c r="O6" s="5">
        <f>N6*16</f>
        <v>64</v>
      </c>
      <c r="P6" s="5">
        <v>32</v>
      </c>
      <c r="Q6" s="5">
        <v>32</v>
      </c>
      <c r="R6" s="5" t="s">
        <v>370</v>
      </c>
      <c r="S6" s="5" t="s">
        <v>268</v>
      </c>
    </row>
    <row r="7" spans="1:19" ht="24" customHeight="1">
      <c r="A7" s="43"/>
      <c r="B7" s="24"/>
      <c r="C7" s="4">
        <v>4</v>
      </c>
      <c r="D7" s="6" t="s">
        <v>24</v>
      </c>
      <c r="E7" s="6" t="s">
        <v>94</v>
      </c>
      <c r="F7" s="4"/>
      <c r="G7" s="4"/>
      <c r="H7" s="4">
        <v>2</v>
      </c>
      <c r="I7" s="4"/>
      <c r="J7" s="4"/>
      <c r="K7" s="4"/>
      <c r="L7" s="4"/>
      <c r="M7" s="5"/>
      <c r="N7" s="5">
        <f>F7+G7+H7+I7+J7+K7+L7+M7</f>
        <v>2</v>
      </c>
      <c r="O7" s="5">
        <f>N7*16</f>
        <v>32</v>
      </c>
      <c r="P7" s="5">
        <v>16</v>
      </c>
      <c r="Q7" s="5">
        <v>16</v>
      </c>
      <c r="R7" s="5" t="s">
        <v>370</v>
      </c>
      <c r="S7" s="5" t="s">
        <v>268</v>
      </c>
    </row>
    <row r="8" spans="1:19" ht="24" customHeight="1">
      <c r="A8" s="43"/>
      <c r="B8" s="24"/>
      <c r="C8" s="4">
        <v>5</v>
      </c>
      <c r="D8" s="6" t="s">
        <v>25</v>
      </c>
      <c r="E8" s="6" t="s">
        <v>271</v>
      </c>
      <c r="F8" s="4"/>
      <c r="G8" s="4"/>
      <c r="H8" s="4">
        <v>1</v>
      </c>
      <c r="I8" s="4"/>
      <c r="J8" s="4"/>
      <c r="K8" s="4"/>
      <c r="L8" s="4"/>
      <c r="M8" s="5"/>
      <c r="N8" s="5">
        <f>F8+G8+H8+I8+J8+K8+L8+M8</f>
        <v>1</v>
      </c>
      <c r="O8" s="5">
        <f>N8*16</f>
        <v>16</v>
      </c>
      <c r="P8" s="5">
        <v>16</v>
      </c>
      <c r="Q8" s="5"/>
      <c r="R8" s="5" t="s">
        <v>370</v>
      </c>
      <c r="S8" s="5" t="s">
        <v>268</v>
      </c>
    </row>
    <row r="9" spans="1:19" ht="24" customHeight="1">
      <c r="A9" s="43"/>
      <c r="B9" s="24"/>
      <c r="C9" s="4">
        <v>6</v>
      </c>
      <c r="D9" s="6" t="s">
        <v>26</v>
      </c>
      <c r="E9" s="6" t="s">
        <v>98</v>
      </c>
      <c r="F9" s="4"/>
      <c r="G9" s="4"/>
      <c r="H9" s="4"/>
      <c r="I9" s="4">
        <v>2</v>
      </c>
      <c r="J9" s="4"/>
      <c r="K9" s="4"/>
      <c r="L9" s="4"/>
      <c r="M9" s="5"/>
      <c r="N9" s="5">
        <f>F9+G9+H9+I9+J9+K9+L9+M9</f>
        <v>2</v>
      </c>
      <c r="O9" s="5">
        <f>N9*16</f>
        <v>32</v>
      </c>
      <c r="P9" s="5">
        <v>32</v>
      </c>
      <c r="Q9" s="4"/>
      <c r="R9" s="5" t="s">
        <v>370</v>
      </c>
      <c r="S9" s="4" t="s">
        <v>268</v>
      </c>
    </row>
    <row r="10" spans="1:19" ht="24" customHeight="1">
      <c r="A10" s="43"/>
      <c r="B10" s="24"/>
      <c r="C10" s="4">
        <v>7</v>
      </c>
      <c r="D10" s="6" t="s">
        <v>27</v>
      </c>
      <c r="E10" s="6" t="s">
        <v>100</v>
      </c>
      <c r="F10" s="4">
        <v>4</v>
      </c>
      <c r="G10" s="4"/>
      <c r="H10" s="4"/>
      <c r="I10" s="4"/>
      <c r="J10" s="4"/>
      <c r="K10" s="4"/>
      <c r="L10" s="4"/>
      <c r="M10" s="5"/>
      <c r="N10" s="5">
        <f t="shared" ref="N10:N18" si="0">F10+G10+H10+I10+J10+K10+L10+M10</f>
        <v>4</v>
      </c>
      <c r="O10" s="5">
        <f t="shared" ref="O10:O18" si="1">N10*16</f>
        <v>64</v>
      </c>
      <c r="P10" s="5">
        <v>64</v>
      </c>
      <c r="Q10" s="5"/>
      <c r="R10" s="5" t="s">
        <v>371</v>
      </c>
      <c r="S10" s="5" t="s">
        <v>272</v>
      </c>
    </row>
    <row r="11" spans="1:19" ht="24" customHeight="1">
      <c r="A11" s="43"/>
      <c r="B11" s="24"/>
      <c r="C11" s="4">
        <v>8</v>
      </c>
      <c r="D11" s="6" t="s">
        <v>28</v>
      </c>
      <c r="E11" s="6" t="s">
        <v>104</v>
      </c>
      <c r="F11" s="4"/>
      <c r="G11" s="4">
        <v>4</v>
      </c>
      <c r="H11" s="4"/>
      <c r="I11" s="4"/>
      <c r="J11" s="4"/>
      <c r="K11" s="4"/>
      <c r="L11" s="4"/>
      <c r="M11" s="5"/>
      <c r="N11" s="5">
        <f t="shared" si="0"/>
        <v>4</v>
      </c>
      <c r="O11" s="5">
        <f t="shared" si="1"/>
        <v>64</v>
      </c>
      <c r="P11" s="5">
        <v>64</v>
      </c>
      <c r="Q11" s="5"/>
      <c r="R11" s="5" t="s">
        <v>371</v>
      </c>
      <c r="S11" s="5" t="s">
        <v>272</v>
      </c>
    </row>
    <row r="12" spans="1:19" ht="24" customHeight="1">
      <c r="A12" s="43"/>
      <c r="B12" s="24"/>
      <c r="C12" s="4">
        <v>9</v>
      </c>
      <c r="D12" s="6" t="s">
        <v>12</v>
      </c>
      <c r="E12" s="6" t="s">
        <v>106</v>
      </c>
      <c r="F12" s="4"/>
      <c r="G12" s="4"/>
      <c r="H12" s="4">
        <v>4</v>
      </c>
      <c r="I12" s="4"/>
      <c r="J12" s="4"/>
      <c r="K12" s="4"/>
      <c r="L12" s="4"/>
      <c r="M12" s="5"/>
      <c r="N12" s="5">
        <f t="shared" si="0"/>
        <v>4</v>
      </c>
      <c r="O12" s="5">
        <f t="shared" si="1"/>
        <v>64</v>
      </c>
      <c r="P12" s="5">
        <v>64</v>
      </c>
      <c r="Q12" s="5"/>
      <c r="R12" s="5" t="s">
        <v>371</v>
      </c>
      <c r="S12" s="5" t="s">
        <v>272</v>
      </c>
    </row>
    <row r="13" spans="1:19" ht="24" customHeight="1">
      <c r="A13" s="43"/>
      <c r="B13" s="24"/>
      <c r="C13" s="4">
        <v>10</v>
      </c>
      <c r="D13" s="6" t="s">
        <v>13</v>
      </c>
      <c r="E13" s="6" t="s">
        <v>108</v>
      </c>
      <c r="F13" s="4"/>
      <c r="G13" s="4"/>
      <c r="H13" s="4"/>
      <c r="I13" s="4">
        <v>2</v>
      </c>
      <c r="J13" s="4"/>
      <c r="K13" s="4"/>
      <c r="L13" s="4"/>
      <c r="M13" s="5"/>
      <c r="N13" s="5">
        <v>2</v>
      </c>
      <c r="O13" s="5">
        <f t="shared" si="1"/>
        <v>32</v>
      </c>
      <c r="P13" s="5">
        <v>32</v>
      </c>
      <c r="Q13" s="5"/>
      <c r="R13" s="5" t="s">
        <v>371</v>
      </c>
      <c r="S13" s="5" t="s">
        <v>268</v>
      </c>
    </row>
    <row r="14" spans="1:19" ht="24" customHeight="1">
      <c r="A14" s="43"/>
      <c r="B14" s="24"/>
      <c r="C14" s="4">
        <v>11</v>
      </c>
      <c r="D14" s="6" t="s">
        <v>14</v>
      </c>
      <c r="E14" s="6" t="s">
        <v>273</v>
      </c>
      <c r="F14" s="4"/>
      <c r="G14" s="4"/>
      <c r="H14" s="4"/>
      <c r="I14" s="4">
        <v>4</v>
      </c>
      <c r="J14" s="4"/>
      <c r="K14" s="4"/>
      <c r="L14" s="4"/>
      <c r="M14" s="5"/>
      <c r="N14" s="5">
        <v>4</v>
      </c>
      <c r="O14" s="5">
        <f t="shared" si="1"/>
        <v>64</v>
      </c>
      <c r="P14" s="5">
        <v>64</v>
      </c>
      <c r="Q14" s="5"/>
      <c r="R14" s="5" t="s">
        <v>371</v>
      </c>
      <c r="S14" s="5" t="s">
        <v>268</v>
      </c>
    </row>
    <row r="15" spans="1:19" ht="24" customHeight="1">
      <c r="A15" s="43"/>
      <c r="B15" s="24"/>
      <c r="C15" s="4">
        <v>12</v>
      </c>
      <c r="D15" s="6" t="s">
        <v>2</v>
      </c>
      <c r="E15" s="6" t="s">
        <v>274</v>
      </c>
      <c r="F15" s="4">
        <v>3</v>
      </c>
      <c r="G15" s="4"/>
      <c r="H15" s="4"/>
      <c r="I15" s="4"/>
      <c r="J15" s="4"/>
      <c r="K15" s="4"/>
      <c r="L15" s="4"/>
      <c r="M15" s="4"/>
      <c r="N15" s="5">
        <f t="shared" si="0"/>
        <v>3</v>
      </c>
      <c r="O15" s="5">
        <f t="shared" si="1"/>
        <v>48</v>
      </c>
      <c r="P15" s="5">
        <v>32</v>
      </c>
      <c r="Q15" s="4">
        <v>16</v>
      </c>
      <c r="R15" s="5" t="s">
        <v>371</v>
      </c>
      <c r="S15" s="5" t="s">
        <v>272</v>
      </c>
    </row>
    <row r="16" spans="1:19" ht="24" customHeight="1">
      <c r="A16" s="43"/>
      <c r="B16" s="24"/>
      <c r="C16" s="4">
        <v>13</v>
      </c>
      <c r="D16" s="6" t="s">
        <v>3</v>
      </c>
      <c r="E16" s="6" t="s">
        <v>275</v>
      </c>
      <c r="F16" s="4"/>
      <c r="G16" s="4">
        <v>3</v>
      </c>
      <c r="H16" s="4"/>
      <c r="I16" s="4"/>
      <c r="J16" s="4"/>
      <c r="K16" s="4"/>
      <c r="L16" s="4"/>
      <c r="M16" s="4"/>
      <c r="N16" s="5">
        <f t="shared" si="0"/>
        <v>3</v>
      </c>
      <c r="O16" s="5">
        <f t="shared" si="1"/>
        <v>48</v>
      </c>
      <c r="P16" s="5">
        <v>16</v>
      </c>
      <c r="Q16" s="4">
        <v>32</v>
      </c>
      <c r="R16" s="5" t="s">
        <v>371</v>
      </c>
      <c r="S16" s="5" t="s">
        <v>272</v>
      </c>
    </row>
    <row r="17" spans="1:19" ht="24" customHeight="1">
      <c r="A17" s="43"/>
      <c r="B17" s="24"/>
      <c r="C17" s="4">
        <v>14</v>
      </c>
      <c r="D17" s="6" t="s">
        <v>10</v>
      </c>
      <c r="E17" s="6" t="s">
        <v>116</v>
      </c>
      <c r="F17" s="4">
        <v>4</v>
      </c>
      <c r="G17" s="4"/>
      <c r="H17" s="4"/>
      <c r="I17" s="4"/>
      <c r="J17" s="4"/>
      <c r="K17" s="4"/>
      <c r="L17" s="4"/>
      <c r="M17" s="5"/>
      <c r="N17" s="5">
        <f t="shared" si="0"/>
        <v>4</v>
      </c>
      <c r="O17" s="5">
        <f t="shared" si="1"/>
        <v>64</v>
      </c>
      <c r="P17" s="5">
        <v>64</v>
      </c>
      <c r="Q17" s="5"/>
      <c r="R17" s="5" t="s">
        <v>371</v>
      </c>
      <c r="S17" s="5" t="s">
        <v>272</v>
      </c>
    </row>
    <row r="18" spans="1:19" ht="24" customHeight="1">
      <c r="A18" s="43"/>
      <c r="B18" s="24"/>
      <c r="C18" s="4">
        <v>15</v>
      </c>
      <c r="D18" s="6" t="s">
        <v>15</v>
      </c>
      <c r="E18" s="6" t="s">
        <v>118</v>
      </c>
      <c r="F18" s="4"/>
      <c r="G18" s="4">
        <v>4</v>
      </c>
      <c r="H18" s="4"/>
      <c r="I18" s="4"/>
      <c r="J18" s="4"/>
      <c r="K18" s="4"/>
      <c r="L18" s="4"/>
      <c r="M18" s="4"/>
      <c r="N18" s="5">
        <f t="shared" si="0"/>
        <v>4</v>
      </c>
      <c r="O18" s="5">
        <f t="shared" si="1"/>
        <v>64</v>
      </c>
      <c r="P18" s="5">
        <v>64</v>
      </c>
      <c r="Q18" s="4"/>
      <c r="R18" s="5" t="s">
        <v>371</v>
      </c>
      <c r="S18" s="5" t="s">
        <v>272</v>
      </c>
    </row>
    <row r="19" spans="1:19" ht="24" customHeight="1">
      <c r="A19" s="43"/>
      <c r="B19" s="24"/>
      <c r="C19" s="4">
        <v>16</v>
      </c>
      <c r="D19" s="6" t="s">
        <v>16</v>
      </c>
      <c r="E19" s="6" t="s">
        <v>276</v>
      </c>
      <c r="F19" s="4"/>
      <c r="G19" s="4"/>
      <c r="H19" s="4">
        <v>3</v>
      </c>
      <c r="I19" s="4"/>
      <c r="J19" s="4"/>
      <c r="K19" s="4"/>
      <c r="L19" s="4"/>
      <c r="M19" s="4"/>
      <c r="N19" s="5">
        <v>3</v>
      </c>
      <c r="O19" s="5">
        <f>N19*16</f>
        <v>48</v>
      </c>
      <c r="P19" s="5">
        <v>48</v>
      </c>
      <c r="Q19" s="4"/>
      <c r="R19" s="5" t="s">
        <v>371</v>
      </c>
      <c r="S19" s="5" t="s">
        <v>272</v>
      </c>
    </row>
    <row r="20" spans="1:19" ht="24" customHeight="1">
      <c r="A20" s="43"/>
      <c r="B20" s="24"/>
      <c r="C20" s="4">
        <v>17</v>
      </c>
      <c r="D20" s="6" t="s">
        <v>17</v>
      </c>
      <c r="E20" s="6" t="s">
        <v>277</v>
      </c>
      <c r="F20" s="4"/>
      <c r="G20" s="4"/>
      <c r="H20" s="4"/>
      <c r="I20" s="4">
        <v>4</v>
      </c>
      <c r="J20" s="4"/>
      <c r="K20" s="4"/>
      <c r="L20" s="4"/>
      <c r="M20" s="5"/>
      <c r="N20" s="5">
        <v>4</v>
      </c>
      <c r="O20" s="5">
        <f>N20*16</f>
        <v>64</v>
      </c>
      <c r="P20" s="5">
        <v>64</v>
      </c>
      <c r="Q20" s="5"/>
      <c r="R20" s="5" t="s">
        <v>371</v>
      </c>
      <c r="S20" s="4" t="s">
        <v>272</v>
      </c>
    </row>
    <row r="21" spans="1:19" ht="24" customHeight="1">
      <c r="A21" s="43"/>
      <c r="B21" s="24"/>
      <c r="C21" s="4">
        <v>18</v>
      </c>
      <c r="D21" s="6" t="s">
        <v>0</v>
      </c>
      <c r="E21" s="6" t="s">
        <v>124</v>
      </c>
      <c r="F21" s="4">
        <v>2</v>
      </c>
      <c r="G21" s="4"/>
      <c r="H21" s="4"/>
      <c r="I21" s="4"/>
      <c r="J21" s="4"/>
      <c r="K21" s="4"/>
      <c r="L21" s="4"/>
      <c r="M21" s="5"/>
      <c r="N21" s="5">
        <v>1</v>
      </c>
      <c r="O21" s="5">
        <v>32</v>
      </c>
      <c r="P21" s="5">
        <v>32</v>
      </c>
      <c r="Q21" s="5"/>
      <c r="R21" s="5" t="s">
        <v>371</v>
      </c>
      <c r="S21" s="5" t="s">
        <v>268</v>
      </c>
    </row>
    <row r="22" spans="1:19" ht="24" customHeight="1">
      <c r="A22" s="43"/>
      <c r="B22" s="24"/>
      <c r="C22" s="4">
        <v>19</v>
      </c>
      <c r="D22" s="6" t="s">
        <v>1</v>
      </c>
      <c r="E22" s="6" t="s">
        <v>126</v>
      </c>
      <c r="F22" s="4"/>
      <c r="G22" s="4">
        <v>2</v>
      </c>
      <c r="H22" s="4"/>
      <c r="I22" s="4"/>
      <c r="J22" s="4"/>
      <c r="K22" s="4"/>
      <c r="L22" s="4"/>
      <c r="M22" s="5"/>
      <c r="N22" s="5">
        <v>1</v>
      </c>
      <c r="O22" s="5">
        <v>32</v>
      </c>
      <c r="P22" s="5">
        <v>32</v>
      </c>
      <c r="Q22" s="5"/>
      <c r="R22" s="5" t="s">
        <v>371</v>
      </c>
      <c r="S22" s="5" t="s">
        <v>268</v>
      </c>
    </row>
    <row r="23" spans="1:19" ht="24" customHeight="1">
      <c r="A23" s="43"/>
      <c r="B23" s="24"/>
      <c r="C23" s="4">
        <v>20</v>
      </c>
      <c r="D23" s="6" t="s">
        <v>9</v>
      </c>
      <c r="E23" s="6" t="s">
        <v>130</v>
      </c>
      <c r="F23" s="4"/>
      <c r="G23" s="4"/>
      <c r="H23" s="4">
        <v>2</v>
      </c>
      <c r="I23" s="4"/>
      <c r="J23" s="4"/>
      <c r="K23" s="4"/>
      <c r="L23" s="4"/>
      <c r="M23" s="5"/>
      <c r="N23" s="5">
        <v>1</v>
      </c>
      <c r="O23" s="5">
        <v>32</v>
      </c>
      <c r="P23" s="5">
        <v>32</v>
      </c>
      <c r="Q23" s="5"/>
      <c r="R23" s="5" t="s">
        <v>371</v>
      </c>
      <c r="S23" s="5" t="s">
        <v>268</v>
      </c>
    </row>
    <row r="24" spans="1:19" ht="24" customHeight="1">
      <c r="A24" s="43"/>
      <c r="B24" s="24"/>
      <c r="C24" s="4">
        <v>21</v>
      </c>
      <c r="D24" s="6" t="s">
        <v>29</v>
      </c>
      <c r="E24" s="6" t="s">
        <v>132</v>
      </c>
      <c r="F24" s="4"/>
      <c r="G24" s="4"/>
      <c r="H24" s="4"/>
      <c r="I24" s="4">
        <v>2</v>
      </c>
      <c r="J24" s="4"/>
      <c r="K24" s="4"/>
      <c r="L24" s="4"/>
      <c r="M24" s="5"/>
      <c r="N24" s="5">
        <v>1</v>
      </c>
      <c r="O24" s="5">
        <v>32</v>
      </c>
      <c r="P24" s="5">
        <v>32</v>
      </c>
      <c r="Q24" s="5"/>
      <c r="R24" s="5" t="s">
        <v>371</v>
      </c>
      <c r="S24" s="4" t="s">
        <v>268</v>
      </c>
    </row>
    <row r="25" spans="1:19" ht="24" customHeight="1">
      <c r="A25" s="43"/>
      <c r="B25" s="24"/>
      <c r="C25" s="4">
        <v>22</v>
      </c>
      <c r="D25" s="6" t="s">
        <v>30</v>
      </c>
      <c r="E25" s="6" t="s">
        <v>278</v>
      </c>
      <c r="F25" s="4">
        <v>2</v>
      </c>
      <c r="G25" s="4"/>
      <c r="H25" s="4"/>
      <c r="I25" s="4"/>
      <c r="J25" s="4"/>
      <c r="K25" s="4"/>
      <c r="L25" s="4"/>
      <c r="M25" s="4"/>
      <c r="N25" s="5">
        <f>F25+G25+H25+I25+J25+K25+L25+M25</f>
        <v>2</v>
      </c>
      <c r="O25" s="5">
        <f>N25*16</f>
        <v>32</v>
      </c>
      <c r="P25" s="5">
        <v>32</v>
      </c>
      <c r="Q25" s="4"/>
      <c r="R25" s="5" t="s">
        <v>371</v>
      </c>
      <c r="S25" s="5" t="s">
        <v>268</v>
      </c>
    </row>
    <row r="26" spans="1:19" s="3" customFormat="1" ht="24" customHeight="1">
      <c r="A26" s="43"/>
      <c r="B26" s="24"/>
      <c r="C26" s="25" t="s">
        <v>279</v>
      </c>
      <c r="D26" s="25"/>
      <c r="E26" s="25"/>
      <c r="F26" s="4">
        <f>SUM(F4:F25)</f>
        <v>18</v>
      </c>
      <c r="G26" s="4">
        <f>SUM(G4:G25)</f>
        <v>17</v>
      </c>
      <c r="H26" s="4">
        <f>SUM(H4:H25)</f>
        <v>12</v>
      </c>
      <c r="I26" s="4">
        <f>SUM(I4:I25)</f>
        <v>14</v>
      </c>
      <c r="J26" s="4"/>
      <c r="K26" s="4"/>
      <c r="L26" s="4"/>
      <c r="M26" s="4"/>
      <c r="N26" s="5">
        <f>SUM(N4:N25)</f>
        <v>57</v>
      </c>
      <c r="O26" s="5">
        <f>SUM(O4:O25)</f>
        <v>976</v>
      </c>
      <c r="P26" s="5">
        <f>O26-Q26</f>
        <v>864</v>
      </c>
      <c r="Q26" s="5">
        <f>SUM(Q5:Q25)</f>
        <v>112</v>
      </c>
      <c r="R26" s="4"/>
      <c r="S26" s="4"/>
    </row>
    <row r="27" spans="1:19" ht="24" customHeight="1">
      <c r="A27" s="43"/>
      <c r="B27" s="24" t="s">
        <v>280</v>
      </c>
      <c r="C27" s="4">
        <v>23</v>
      </c>
      <c r="D27" s="6" t="s">
        <v>31</v>
      </c>
      <c r="E27" s="6" t="s">
        <v>138</v>
      </c>
      <c r="F27" s="5">
        <v>3</v>
      </c>
      <c r="G27" s="5"/>
      <c r="H27" s="5"/>
      <c r="I27" s="5"/>
      <c r="J27" s="5"/>
      <c r="K27" s="5"/>
      <c r="L27" s="5"/>
      <c r="M27" s="4"/>
      <c r="N27" s="4">
        <f t="shared" ref="N27:N33" si="2">F27+G27+H27+I27+J27+K27+L27+M27</f>
        <v>3</v>
      </c>
      <c r="O27" s="4">
        <f t="shared" ref="O27:O34" si="3">N27*16</f>
        <v>48</v>
      </c>
      <c r="P27" s="4">
        <v>48</v>
      </c>
      <c r="Q27" s="4"/>
      <c r="R27" s="5" t="s">
        <v>371</v>
      </c>
      <c r="S27" s="4" t="s">
        <v>268</v>
      </c>
    </row>
    <row r="28" spans="1:19" ht="24" customHeight="1">
      <c r="A28" s="43"/>
      <c r="B28" s="24"/>
      <c r="C28" s="4">
        <v>24</v>
      </c>
      <c r="D28" s="6" t="s">
        <v>18</v>
      </c>
      <c r="E28" s="6" t="s">
        <v>281</v>
      </c>
      <c r="F28" s="5">
        <v>3</v>
      </c>
      <c r="G28" s="5"/>
      <c r="H28" s="5"/>
      <c r="I28" s="5"/>
      <c r="J28" s="5"/>
      <c r="K28" s="5"/>
      <c r="L28" s="5"/>
      <c r="M28" s="4"/>
      <c r="N28" s="4">
        <f t="shared" si="2"/>
        <v>3</v>
      </c>
      <c r="O28" s="4">
        <f t="shared" si="3"/>
        <v>48</v>
      </c>
      <c r="P28" s="4">
        <v>48</v>
      </c>
      <c r="Q28" s="4"/>
      <c r="R28" s="5" t="s">
        <v>371</v>
      </c>
      <c r="S28" s="4" t="s">
        <v>272</v>
      </c>
    </row>
    <row r="29" spans="1:19" ht="24" customHeight="1">
      <c r="A29" s="43"/>
      <c r="B29" s="24"/>
      <c r="C29" s="4">
        <v>25</v>
      </c>
      <c r="D29" s="6" t="s">
        <v>32</v>
      </c>
      <c r="E29" s="6" t="s">
        <v>282</v>
      </c>
      <c r="F29" s="5"/>
      <c r="G29" s="5">
        <v>3</v>
      </c>
      <c r="H29" s="5"/>
      <c r="I29" s="5"/>
      <c r="J29" s="5"/>
      <c r="K29" s="5"/>
      <c r="L29" s="5"/>
      <c r="M29" s="4"/>
      <c r="N29" s="4">
        <f>F29+G29+H29+I29+J29+K29+L29+M29</f>
        <v>3</v>
      </c>
      <c r="O29" s="4">
        <f>N29*16</f>
        <v>48</v>
      </c>
      <c r="P29" s="4">
        <v>48</v>
      </c>
      <c r="Q29" s="4"/>
      <c r="R29" s="5" t="s">
        <v>371</v>
      </c>
      <c r="S29" s="4" t="s">
        <v>272</v>
      </c>
    </row>
    <row r="30" spans="1:19" ht="24" customHeight="1">
      <c r="A30" s="43"/>
      <c r="B30" s="24"/>
      <c r="C30" s="4">
        <v>26</v>
      </c>
      <c r="D30" s="6" t="s">
        <v>33</v>
      </c>
      <c r="E30" s="6" t="s">
        <v>283</v>
      </c>
      <c r="F30" s="5"/>
      <c r="G30" s="5"/>
      <c r="H30" s="5">
        <v>3</v>
      </c>
      <c r="I30" s="5"/>
      <c r="J30" s="5"/>
      <c r="K30" s="5"/>
      <c r="L30" s="5"/>
      <c r="M30" s="4"/>
      <c r="N30" s="4">
        <f>F30+G30+H30+I30+J30+K30+L30+M30</f>
        <v>3</v>
      </c>
      <c r="O30" s="4">
        <f>N30*16</f>
        <v>48</v>
      </c>
      <c r="P30" s="4">
        <v>48</v>
      </c>
      <c r="Q30" s="4"/>
      <c r="R30" s="5" t="s">
        <v>371</v>
      </c>
      <c r="S30" s="4" t="s">
        <v>272</v>
      </c>
    </row>
    <row r="31" spans="1:19" ht="24" customHeight="1">
      <c r="A31" s="43" t="s">
        <v>369</v>
      </c>
      <c r="B31" s="24" t="s">
        <v>280</v>
      </c>
      <c r="C31" s="4">
        <v>27</v>
      </c>
      <c r="D31" s="6" t="s">
        <v>34</v>
      </c>
      <c r="E31" s="6" t="s">
        <v>284</v>
      </c>
      <c r="F31" s="5"/>
      <c r="G31" s="5"/>
      <c r="H31" s="5"/>
      <c r="I31" s="5">
        <v>2</v>
      </c>
      <c r="J31" s="5"/>
      <c r="K31" s="5"/>
      <c r="L31" s="5"/>
      <c r="M31" s="4"/>
      <c r="N31" s="4">
        <f t="shared" si="2"/>
        <v>2</v>
      </c>
      <c r="O31" s="4">
        <f t="shared" si="3"/>
        <v>32</v>
      </c>
      <c r="P31" s="4">
        <v>32</v>
      </c>
      <c r="Q31" s="4"/>
      <c r="R31" s="5" t="s">
        <v>371</v>
      </c>
      <c r="S31" s="4" t="s">
        <v>272</v>
      </c>
    </row>
    <row r="32" spans="1:19" ht="24" customHeight="1">
      <c r="A32" s="43"/>
      <c r="B32" s="24"/>
      <c r="C32" s="4">
        <v>28</v>
      </c>
      <c r="D32" s="6" t="s">
        <v>35</v>
      </c>
      <c r="E32" s="6" t="s">
        <v>285</v>
      </c>
      <c r="F32" s="5"/>
      <c r="G32" s="5"/>
      <c r="H32" s="5"/>
      <c r="I32" s="5"/>
      <c r="J32" s="5">
        <v>3</v>
      </c>
      <c r="K32" s="5"/>
      <c r="L32" s="5"/>
      <c r="M32" s="4"/>
      <c r="N32" s="4">
        <f>F32+G32+H32+I32+J32+K32+L32+M32</f>
        <v>3</v>
      </c>
      <c r="O32" s="4">
        <f>N32*16</f>
        <v>48</v>
      </c>
      <c r="P32" s="4">
        <v>16</v>
      </c>
      <c r="Q32" s="5">
        <v>32</v>
      </c>
      <c r="R32" s="5" t="s">
        <v>371</v>
      </c>
      <c r="S32" s="4" t="s">
        <v>272</v>
      </c>
    </row>
    <row r="33" spans="1:19" ht="24" customHeight="1">
      <c r="A33" s="43"/>
      <c r="B33" s="24"/>
      <c r="C33" s="4">
        <v>29</v>
      </c>
      <c r="D33" s="6" t="s">
        <v>36</v>
      </c>
      <c r="E33" s="6" t="s">
        <v>151</v>
      </c>
      <c r="F33" s="5"/>
      <c r="G33" s="5"/>
      <c r="H33" s="5"/>
      <c r="I33" s="5"/>
      <c r="J33" s="5">
        <v>3</v>
      </c>
      <c r="K33" s="5"/>
      <c r="L33" s="5"/>
      <c r="M33" s="4"/>
      <c r="N33" s="4">
        <f t="shared" si="2"/>
        <v>3</v>
      </c>
      <c r="O33" s="4">
        <f t="shared" si="3"/>
        <v>48</v>
      </c>
      <c r="P33" s="4">
        <v>48</v>
      </c>
      <c r="Q33" s="4"/>
      <c r="R33" s="5" t="s">
        <v>371</v>
      </c>
      <c r="S33" s="4" t="s">
        <v>272</v>
      </c>
    </row>
    <row r="34" spans="1:19" ht="24" customHeight="1">
      <c r="A34" s="43"/>
      <c r="B34" s="24"/>
      <c r="C34" s="4">
        <v>30</v>
      </c>
      <c r="D34" s="6" t="s">
        <v>37</v>
      </c>
      <c r="E34" s="6" t="s">
        <v>286</v>
      </c>
      <c r="F34" s="4"/>
      <c r="G34" s="4"/>
      <c r="H34" s="4"/>
      <c r="I34" s="4"/>
      <c r="J34" s="4"/>
      <c r="K34" s="4">
        <v>3</v>
      </c>
      <c r="L34" s="4"/>
      <c r="M34" s="4"/>
      <c r="N34" s="4">
        <v>3</v>
      </c>
      <c r="O34" s="4">
        <f t="shared" si="3"/>
        <v>48</v>
      </c>
      <c r="P34" s="4">
        <v>48</v>
      </c>
      <c r="Q34" s="4"/>
      <c r="R34" s="5" t="s">
        <v>371</v>
      </c>
      <c r="S34" s="4" t="s">
        <v>272</v>
      </c>
    </row>
    <row r="35" spans="1:19" ht="24" customHeight="1">
      <c r="A35" s="43"/>
      <c r="B35" s="24"/>
      <c r="C35" s="4">
        <v>31</v>
      </c>
      <c r="D35" s="6" t="s">
        <v>38</v>
      </c>
      <c r="E35" s="6" t="s">
        <v>287</v>
      </c>
      <c r="F35" s="5"/>
      <c r="G35" s="5"/>
      <c r="H35" s="5"/>
      <c r="I35" s="5"/>
      <c r="J35" s="5"/>
      <c r="K35" s="5">
        <v>3</v>
      </c>
      <c r="L35" s="5"/>
      <c r="M35" s="4"/>
      <c r="N35" s="4">
        <f>F35+G35+H35+I35+J35+K35+L35+M35</f>
        <v>3</v>
      </c>
      <c r="O35" s="4">
        <f t="shared" ref="O35:O42" si="4">N35*16</f>
        <v>48</v>
      </c>
      <c r="P35" s="4">
        <v>48</v>
      </c>
      <c r="Q35" s="4"/>
      <c r="R35" s="5" t="s">
        <v>371</v>
      </c>
      <c r="S35" s="4" t="s">
        <v>272</v>
      </c>
    </row>
    <row r="36" spans="1:19" s="3" customFormat="1" ht="24" customHeight="1">
      <c r="A36" s="43"/>
      <c r="B36" s="24"/>
      <c r="C36" s="25" t="s">
        <v>279</v>
      </c>
      <c r="D36" s="25"/>
      <c r="E36" s="25"/>
      <c r="F36" s="4">
        <f t="shared" ref="F36:K36" si="5">SUM(F27:F35)</f>
        <v>6</v>
      </c>
      <c r="G36" s="4">
        <f t="shared" si="5"/>
        <v>3</v>
      </c>
      <c r="H36" s="4">
        <f t="shared" si="5"/>
        <v>3</v>
      </c>
      <c r="I36" s="4">
        <f t="shared" si="5"/>
        <v>2</v>
      </c>
      <c r="J36" s="4">
        <f t="shared" si="5"/>
        <v>6</v>
      </c>
      <c r="K36" s="4">
        <f t="shared" si="5"/>
        <v>6</v>
      </c>
      <c r="L36" s="4"/>
      <c r="M36" s="4"/>
      <c r="N36" s="4">
        <f>SUM(N27:N35)</f>
        <v>26</v>
      </c>
      <c r="O36" s="4">
        <f t="shared" si="4"/>
        <v>416</v>
      </c>
      <c r="P36" s="4">
        <v>368</v>
      </c>
      <c r="Q36" s="5">
        <v>32</v>
      </c>
      <c r="R36" s="4"/>
      <c r="S36" s="4"/>
    </row>
    <row r="37" spans="1:19" ht="24" customHeight="1">
      <c r="A37" s="43"/>
      <c r="B37" s="34" t="s">
        <v>388</v>
      </c>
      <c r="C37" s="4">
        <v>32</v>
      </c>
      <c r="D37" s="6" t="s">
        <v>39</v>
      </c>
      <c r="E37" s="6" t="s">
        <v>288</v>
      </c>
      <c r="F37" s="5"/>
      <c r="G37" s="5"/>
      <c r="H37" s="5"/>
      <c r="I37" s="5">
        <v>4</v>
      </c>
      <c r="J37" s="5"/>
      <c r="K37" s="5"/>
      <c r="L37" s="5"/>
      <c r="M37" s="4"/>
      <c r="N37" s="4">
        <f t="shared" ref="N37:N42" si="6">F37+G37+H37+I37+J37+K37+L37+M37</f>
        <v>4</v>
      </c>
      <c r="O37" s="4">
        <f t="shared" si="4"/>
        <v>64</v>
      </c>
      <c r="P37" s="4">
        <v>64</v>
      </c>
      <c r="Q37" s="4"/>
      <c r="R37" s="5" t="s">
        <v>371</v>
      </c>
      <c r="S37" s="4" t="s">
        <v>272</v>
      </c>
    </row>
    <row r="38" spans="1:19" ht="24" customHeight="1">
      <c r="A38" s="43"/>
      <c r="B38" s="35"/>
      <c r="C38" s="4">
        <v>33</v>
      </c>
      <c r="D38" s="6" t="s">
        <v>40</v>
      </c>
      <c r="E38" s="6" t="s">
        <v>289</v>
      </c>
      <c r="F38" s="5"/>
      <c r="G38" s="5"/>
      <c r="H38" s="5"/>
      <c r="I38" s="5"/>
      <c r="J38" s="5">
        <v>3</v>
      </c>
      <c r="K38" s="5"/>
      <c r="L38" s="5"/>
      <c r="M38" s="4"/>
      <c r="N38" s="4">
        <f>F38+G38+H38+I38+J38+K38+L38+M38</f>
        <v>3</v>
      </c>
      <c r="O38" s="4">
        <f t="shared" si="4"/>
        <v>48</v>
      </c>
      <c r="P38" s="4">
        <v>48</v>
      </c>
      <c r="Q38" s="4"/>
      <c r="R38" s="5" t="s">
        <v>371</v>
      </c>
      <c r="S38" s="4" t="s">
        <v>272</v>
      </c>
    </row>
    <row r="39" spans="1:19" ht="24" customHeight="1">
      <c r="A39" s="43"/>
      <c r="B39" s="35"/>
      <c r="C39" s="4">
        <v>34</v>
      </c>
      <c r="D39" s="6" t="s">
        <v>41</v>
      </c>
      <c r="E39" s="6" t="s">
        <v>290</v>
      </c>
      <c r="F39" s="5"/>
      <c r="G39" s="5"/>
      <c r="H39" s="5"/>
      <c r="I39" s="5"/>
      <c r="J39" s="5">
        <v>4</v>
      </c>
      <c r="K39" s="5"/>
      <c r="L39" s="5"/>
      <c r="M39" s="4"/>
      <c r="N39" s="4">
        <f t="shared" si="6"/>
        <v>4</v>
      </c>
      <c r="O39" s="4">
        <f t="shared" si="4"/>
        <v>64</v>
      </c>
      <c r="P39" s="4">
        <v>64</v>
      </c>
      <c r="Q39" s="4"/>
      <c r="R39" s="5" t="s">
        <v>371</v>
      </c>
      <c r="S39" s="4" t="s">
        <v>272</v>
      </c>
    </row>
    <row r="40" spans="1:19" ht="24" customHeight="1">
      <c r="A40" s="43"/>
      <c r="B40" s="35"/>
      <c r="C40" s="4">
        <v>35</v>
      </c>
      <c r="D40" s="6" t="s">
        <v>42</v>
      </c>
      <c r="E40" s="6" t="s">
        <v>291</v>
      </c>
      <c r="F40" s="5"/>
      <c r="G40" s="5"/>
      <c r="H40" s="5"/>
      <c r="I40" s="5"/>
      <c r="J40" s="5">
        <v>3</v>
      </c>
      <c r="K40" s="5"/>
      <c r="L40" s="5"/>
      <c r="M40" s="4"/>
      <c r="N40" s="4">
        <f t="shared" si="6"/>
        <v>3</v>
      </c>
      <c r="O40" s="4">
        <f t="shared" si="4"/>
        <v>48</v>
      </c>
      <c r="P40" s="4">
        <v>16</v>
      </c>
      <c r="Q40" s="5">
        <v>32</v>
      </c>
      <c r="R40" s="5" t="s">
        <v>371</v>
      </c>
      <c r="S40" s="4" t="s">
        <v>272</v>
      </c>
    </row>
    <row r="41" spans="1:19" ht="24" customHeight="1">
      <c r="A41" s="43"/>
      <c r="B41" s="35"/>
      <c r="C41" s="4">
        <v>36</v>
      </c>
      <c r="D41" s="6" t="s">
        <v>43</v>
      </c>
      <c r="E41" s="6" t="s">
        <v>292</v>
      </c>
      <c r="F41" s="5"/>
      <c r="G41" s="5"/>
      <c r="H41" s="5"/>
      <c r="I41" s="5"/>
      <c r="J41" s="5"/>
      <c r="K41" s="5">
        <v>3</v>
      </c>
      <c r="L41" s="5"/>
      <c r="M41" s="4"/>
      <c r="N41" s="4">
        <f t="shared" si="6"/>
        <v>3</v>
      </c>
      <c r="O41" s="4">
        <f t="shared" si="4"/>
        <v>48</v>
      </c>
      <c r="P41" s="4">
        <v>48</v>
      </c>
      <c r="Q41" s="4"/>
      <c r="R41" s="5" t="s">
        <v>371</v>
      </c>
      <c r="S41" s="4" t="s">
        <v>272</v>
      </c>
    </row>
    <row r="42" spans="1:19" ht="24" customHeight="1">
      <c r="A42" s="43"/>
      <c r="B42" s="35"/>
      <c r="C42" s="4">
        <v>37</v>
      </c>
      <c r="D42" s="6" t="s">
        <v>44</v>
      </c>
      <c r="E42" s="6" t="s">
        <v>293</v>
      </c>
      <c r="F42" s="5"/>
      <c r="G42" s="5"/>
      <c r="H42" s="5"/>
      <c r="I42" s="5"/>
      <c r="J42" s="5"/>
      <c r="K42" s="5"/>
      <c r="L42" s="5">
        <v>3</v>
      </c>
      <c r="M42" s="4"/>
      <c r="N42" s="4">
        <f t="shared" si="6"/>
        <v>3</v>
      </c>
      <c r="O42" s="4">
        <f t="shared" si="4"/>
        <v>48</v>
      </c>
      <c r="P42" s="4">
        <v>48</v>
      </c>
      <c r="Q42" s="4"/>
      <c r="R42" s="5" t="s">
        <v>371</v>
      </c>
      <c r="S42" s="4" t="s">
        <v>272</v>
      </c>
    </row>
    <row r="43" spans="1:19" s="3" customFormat="1" ht="24" customHeight="1">
      <c r="A43" s="43"/>
      <c r="B43" s="36"/>
      <c r="C43" s="25" t="s">
        <v>279</v>
      </c>
      <c r="D43" s="25"/>
      <c r="E43" s="25"/>
      <c r="F43" s="4"/>
      <c r="G43" s="4"/>
      <c r="H43" s="4"/>
      <c r="I43" s="4">
        <f>SUM(I37:I42)</f>
        <v>4</v>
      </c>
      <c r="J43" s="4">
        <f>SUM(J37:J42)</f>
        <v>10</v>
      </c>
      <c r="K43" s="4">
        <f>SUM(K37:K42)</f>
        <v>3</v>
      </c>
      <c r="L43" s="4">
        <f>SUM(L37:L42)</f>
        <v>3</v>
      </c>
      <c r="M43" s="4"/>
      <c r="N43" s="4">
        <f>F43+G43+H43+I43+J43+K43+L43+M43</f>
        <v>20</v>
      </c>
      <c r="O43" s="4">
        <f>N43*16</f>
        <v>320</v>
      </c>
      <c r="P43" s="4">
        <v>288</v>
      </c>
      <c r="Q43" s="5">
        <v>32</v>
      </c>
      <c r="R43" s="4"/>
      <c r="S43" s="4"/>
    </row>
    <row r="44" spans="1:19" ht="24" customHeight="1">
      <c r="A44" s="43"/>
      <c r="B44" s="30" t="s">
        <v>294</v>
      </c>
      <c r="C44" s="30"/>
      <c r="D44" s="30"/>
      <c r="E44" s="30"/>
      <c r="F44" s="11">
        <f>F26+F36+F43</f>
        <v>24</v>
      </c>
      <c r="G44" s="11">
        <f>G26+G36+G43</f>
        <v>20</v>
      </c>
      <c r="H44" s="11">
        <f>H26+H36+H43</f>
        <v>15</v>
      </c>
      <c r="I44" s="11">
        <f>I26+I36+I43</f>
        <v>20</v>
      </c>
      <c r="J44" s="11">
        <f>J26+J36+J43</f>
        <v>16</v>
      </c>
      <c r="K44" s="11">
        <v>6</v>
      </c>
      <c r="L44" s="11">
        <v>3</v>
      </c>
      <c r="M44" s="11"/>
      <c r="N44" s="11">
        <f>N26+N36+N43</f>
        <v>103</v>
      </c>
      <c r="O44" s="11">
        <f>O26+O36+O43</f>
        <v>1712</v>
      </c>
      <c r="P44" s="11">
        <f>P26+P36+P43</f>
        <v>1520</v>
      </c>
      <c r="Q44" s="11">
        <f>Q26+Q36+Q43</f>
        <v>176</v>
      </c>
      <c r="R44" s="4"/>
      <c r="S44" s="4"/>
    </row>
    <row r="45" spans="1:19" ht="24" customHeight="1">
      <c r="A45" s="43" t="s">
        <v>372</v>
      </c>
      <c r="B45" s="43" t="s">
        <v>373</v>
      </c>
      <c r="C45" s="25" t="s">
        <v>295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6" spans="1:19" ht="24" customHeight="1">
      <c r="A46" s="43"/>
      <c r="B46" s="43"/>
      <c r="C46" s="4">
        <v>38</v>
      </c>
      <c r="D46" s="6" t="s">
        <v>19</v>
      </c>
      <c r="E46" s="6" t="s">
        <v>296</v>
      </c>
      <c r="F46" s="5"/>
      <c r="G46" s="5">
        <v>2</v>
      </c>
      <c r="H46" s="5"/>
      <c r="I46" s="5"/>
      <c r="J46" s="5"/>
      <c r="K46" s="5"/>
      <c r="L46" s="5"/>
      <c r="M46" s="4"/>
      <c r="N46" s="4">
        <f t="shared" ref="N46:N61" si="7">F46+G46+H46+I46+J46+K46+L46+M46</f>
        <v>2</v>
      </c>
      <c r="O46" s="4">
        <f>N46*16</f>
        <v>32</v>
      </c>
      <c r="P46" s="4">
        <v>32</v>
      </c>
      <c r="Q46" s="4"/>
      <c r="R46" s="5" t="s">
        <v>371</v>
      </c>
      <c r="S46" s="4" t="s">
        <v>268</v>
      </c>
    </row>
    <row r="47" spans="1:19" ht="24" customHeight="1">
      <c r="A47" s="43"/>
      <c r="B47" s="43"/>
      <c r="C47" s="4">
        <v>39</v>
      </c>
      <c r="D47" s="6" t="s">
        <v>11</v>
      </c>
      <c r="E47" s="6" t="s">
        <v>297</v>
      </c>
      <c r="F47" s="5"/>
      <c r="G47" s="5"/>
      <c r="H47" s="5">
        <v>2</v>
      </c>
      <c r="I47" s="5"/>
      <c r="J47" s="5"/>
      <c r="K47" s="5"/>
      <c r="L47" s="5"/>
      <c r="M47" s="4"/>
      <c r="N47" s="4">
        <f t="shared" si="7"/>
        <v>2</v>
      </c>
      <c r="O47" s="4">
        <f>N47*16</f>
        <v>32</v>
      </c>
      <c r="P47" s="4">
        <v>32</v>
      </c>
      <c r="Q47" s="4"/>
      <c r="R47" s="5" t="s">
        <v>371</v>
      </c>
      <c r="S47" s="4" t="s">
        <v>268</v>
      </c>
    </row>
    <row r="48" spans="1:19" ht="24" customHeight="1">
      <c r="A48" s="43"/>
      <c r="B48" s="43"/>
      <c r="C48" s="4">
        <v>40</v>
      </c>
      <c r="D48" s="6" t="s">
        <v>45</v>
      </c>
      <c r="E48" s="6" t="s">
        <v>298</v>
      </c>
      <c r="F48" s="5"/>
      <c r="G48" s="5"/>
      <c r="H48" s="5">
        <v>2</v>
      </c>
      <c r="I48" s="5"/>
      <c r="J48" s="5"/>
      <c r="K48" s="5"/>
      <c r="L48" s="5"/>
      <c r="M48" s="4"/>
      <c r="N48" s="4">
        <f t="shared" si="7"/>
        <v>2</v>
      </c>
      <c r="O48" s="4">
        <f t="shared" ref="O48:O61" si="8">N48*16</f>
        <v>32</v>
      </c>
      <c r="P48" s="4">
        <v>32</v>
      </c>
      <c r="Q48" s="4"/>
      <c r="R48" s="5" t="s">
        <v>371</v>
      </c>
      <c r="S48" s="4" t="s">
        <v>268</v>
      </c>
    </row>
    <row r="49" spans="1:19" ht="24" customHeight="1">
      <c r="A49" s="43"/>
      <c r="B49" s="43"/>
      <c r="C49" s="4">
        <v>41</v>
      </c>
      <c r="D49" s="6" t="s">
        <v>36</v>
      </c>
      <c r="E49" s="6" t="s">
        <v>299</v>
      </c>
      <c r="F49" s="5"/>
      <c r="G49" s="5"/>
      <c r="H49" s="5">
        <v>3</v>
      </c>
      <c r="I49" s="5"/>
      <c r="J49" s="5"/>
      <c r="K49" s="5"/>
      <c r="L49" s="5"/>
      <c r="M49" s="4"/>
      <c r="N49" s="4">
        <f t="shared" si="7"/>
        <v>3</v>
      </c>
      <c r="O49" s="4">
        <f>N49*16</f>
        <v>48</v>
      </c>
      <c r="P49" s="4">
        <v>48</v>
      </c>
      <c r="Q49" s="4"/>
      <c r="R49" s="5" t="s">
        <v>371</v>
      </c>
      <c r="S49" s="4" t="s">
        <v>268</v>
      </c>
    </row>
    <row r="50" spans="1:19" ht="24" customHeight="1">
      <c r="A50" s="43"/>
      <c r="B50" s="43"/>
      <c r="C50" s="4">
        <v>42</v>
      </c>
      <c r="D50" s="6" t="s">
        <v>46</v>
      </c>
      <c r="E50" s="6" t="s">
        <v>300</v>
      </c>
      <c r="F50" s="5"/>
      <c r="G50" s="5"/>
      <c r="H50" s="5"/>
      <c r="I50" s="5"/>
      <c r="J50" s="5">
        <v>2</v>
      </c>
      <c r="K50" s="5"/>
      <c r="L50" s="5"/>
      <c r="M50" s="4"/>
      <c r="N50" s="4">
        <f t="shared" si="7"/>
        <v>2</v>
      </c>
      <c r="O50" s="4">
        <f>N50*16</f>
        <v>32</v>
      </c>
      <c r="P50" s="4">
        <v>32</v>
      </c>
      <c r="Q50" s="4"/>
      <c r="R50" s="5" t="s">
        <v>371</v>
      </c>
      <c r="S50" s="4" t="s">
        <v>268</v>
      </c>
    </row>
    <row r="51" spans="1:19" ht="24" customHeight="1">
      <c r="A51" s="43"/>
      <c r="B51" s="43"/>
      <c r="C51" s="4">
        <v>43</v>
      </c>
      <c r="D51" s="6" t="s">
        <v>47</v>
      </c>
      <c r="E51" s="6" t="s">
        <v>301</v>
      </c>
      <c r="F51" s="5"/>
      <c r="G51" s="5"/>
      <c r="H51" s="5"/>
      <c r="I51" s="5"/>
      <c r="J51" s="5">
        <v>3</v>
      </c>
      <c r="K51" s="5"/>
      <c r="L51" s="5"/>
      <c r="M51" s="4"/>
      <c r="N51" s="4">
        <f t="shared" si="7"/>
        <v>3</v>
      </c>
      <c r="O51" s="4">
        <f>N51*16</f>
        <v>48</v>
      </c>
      <c r="P51" s="4">
        <v>48</v>
      </c>
      <c r="Q51" s="4"/>
      <c r="R51" s="5" t="s">
        <v>371</v>
      </c>
      <c r="S51" s="4" t="s">
        <v>268</v>
      </c>
    </row>
    <row r="52" spans="1:19" ht="24" customHeight="1">
      <c r="A52" s="43"/>
      <c r="B52" s="43"/>
      <c r="C52" s="4">
        <v>44</v>
      </c>
      <c r="D52" s="6" t="s">
        <v>48</v>
      </c>
      <c r="E52" s="6" t="s">
        <v>302</v>
      </c>
      <c r="F52" s="5"/>
      <c r="G52" s="5"/>
      <c r="H52" s="5"/>
      <c r="I52" s="5"/>
      <c r="J52" s="5"/>
      <c r="K52" s="4">
        <v>3</v>
      </c>
      <c r="L52" s="4"/>
      <c r="M52" s="4"/>
      <c r="N52" s="4">
        <f t="shared" si="7"/>
        <v>3</v>
      </c>
      <c r="O52" s="4">
        <f t="shared" si="8"/>
        <v>48</v>
      </c>
      <c r="P52" s="4">
        <v>48</v>
      </c>
      <c r="Q52" s="4"/>
      <c r="R52" s="5" t="s">
        <v>371</v>
      </c>
      <c r="S52" s="4" t="s">
        <v>268</v>
      </c>
    </row>
    <row r="53" spans="1:19" ht="24" customHeight="1">
      <c r="A53" s="43"/>
      <c r="B53" s="43"/>
      <c r="C53" s="4">
        <v>45</v>
      </c>
      <c r="D53" s="6" t="s">
        <v>41</v>
      </c>
      <c r="E53" s="6" t="s">
        <v>303</v>
      </c>
      <c r="F53" s="5"/>
      <c r="G53" s="5"/>
      <c r="H53" s="5"/>
      <c r="I53" s="5"/>
      <c r="J53" s="5"/>
      <c r="K53" s="5">
        <v>3</v>
      </c>
      <c r="L53" s="5"/>
      <c r="M53" s="4"/>
      <c r="N53" s="4">
        <f t="shared" si="7"/>
        <v>3</v>
      </c>
      <c r="O53" s="4">
        <f t="shared" si="8"/>
        <v>48</v>
      </c>
      <c r="P53" s="4">
        <v>48</v>
      </c>
      <c r="Q53" s="4"/>
      <c r="R53" s="5" t="s">
        <v>371</v>
      </c>
      <c r="S53" s="4" t="s">
        <v>268</v>
      </c>
    </row>
    <row r="54" spans="1:19" ht="24" customHeight="1">
      <c r="A54" s="43"/>
      <c r="B54" s="43"/>
      <c r="C54" s="4">
        <v>46</v>
      </c>
      <c r="D54" s="6" t="s">
        <v>49</v>
      </c>
      <c r="E54" s="6" t="s">
        <v>304</v>
      </c>
      <c r="F54" s="5"/>
      <c r="G54" s="5"/>
      <c r="H54" s="5"/>
      <c r="I54" s="5"/>
      <c r="J54" s="5"/>
      <c r="K54" s="5">
        <v>3</v>
      </c>
      <c r="L54" s="5"/>
      <c r="M54" s="4"/>
      <c r="N54" s="4">
        <f t="shared" si="7"/>
        <v>3</v>
      </c>
      <c r="O54" s="4">
        <f t="shared" si="8"/>
        <v>48</v>
      </c>
      <c r="P54" s="4">
        <v>48</v>
      </c>
      <c r="Q54" s="4"/>
      <c r="R54" s="5" t="s">
        <v>371</v>
      </c>
      <c r="S54" s="4" t="s">
        <v>268</v>
      </c>
    </row>
    <row r="55" spans="1:19" ht="24" customHeight="1">
      <c r="A55" s="43"/>
      <c r="B55" s="43"/>
      <c r="C55" s="4">
        <v>47</v>
      </c>
      <c r="D55" s="6" t="s">
        <v>50</v>
      </c>
      <c r="E55" s="6" t="s">
        <v>305</v>
      </c>
      <c r="F55" s="5"/>
      <c r="G55" s="5"/>
      <c r="H55" s="5"/>
      <c r="I55" s="5"/>
      <c r="J55" s="5"/>
      <c r="K55" s="5">
        <v>3</v>
      </c>
      <c r="L55" s="5"/>
      <c r="M55" s="4"/>
      <c r="N55" s="4">
        <f t="shared" si="7"/>
        <v>3</v>
      </c>
      <c r="O55" s="4">
        <f t="shared" si="8"/>
        <v>48</v>
      </c>
      <c r="P55" s="4">
        <v>48</v>
      </c>
      <c r="Q55" s="4"/>
      <c r="R55" s="5" t="s">
        <v>371</v>
      </c>
      <c r="S55" s="4" t="s">
        <v>268</v>
      </c>
    </row>
    <row r="56" spans="1:19" ht="24" customHeight="1">
      <c r="A56" s="43"/>
      <c r="B56" s="43"/>
      <c r="C56" s="4">
        <v>48</v>
      </c>
      <c r="D56" s="6" t="s">
        <v>51</v>
      </c>
      <c r="E56" s="6" t="s">
        <v>306</v>
      </c>
      <c r="F56" s="5"/>
      <c r="G56" s="5"/>
      <c r="H56" s="5"/>
      <c r="I56" s="5"/>
      <c r="J56" s="5"/>
      <c r="K56" s="5">
        <v>2</v>
      </c>
      <c r="L56" s="5"/>
      <c r="M56" s="4"/>
      <c r="N56" s="4">
        <f t="shared" si="7"/>
        <v>2</v>
      </c>
      <c r="O56" s="4">
        <f>N56*16</f>
        <v>32</v>
      </c>
      <c r="P56" s="4">
        <v>32</v>
      </c>
      <c r="Q56" s="4"/>
      <c r="R56" s="5" t="s">
        <v>371</v>
      </c>
      <c r="S56" s="4" t="s">
        <v>268</v>
      </c>
    </row>
    <row r="57" spans="1:19" ht="24" customHeight="1">
      <c r="A57" s="43"/>
      <c r="B57" s="43"/>
      <c r="C57" s="4">
        <v>49</v>
      </c>
      <c r="D57" s="6" t="s">
        <v>48</v>
      </c>
      <c r="E57" s="6" t="s">
        <v>307</v>
      </c>
      <c r="F57" s="5"/>
      <c r="G57" s="5"/>
      <c r="H57" s="5"/>
      <c r="I57" s="5"/>
      <c r="J57" s="5"/>
      <c r="K57" s="5"/>
      <c r="L57" s="5">
        <v>3</v>
      </c>
      <c r="M57" s="4"/>
      <c r="N57" s="4">
        <f t="shared" si="7"/>
        <v>3</v>
      </c>
      <c r="O57" s="4">
        <f>N57*16</f>
        <v>48</v>
      </c>
      <c r="P57" s="4">
        <v>48</v>
      </c>
      <c r="Q57" s="4"/>
      <c r="R57" s="5" t="s">
        <v>371</v>
      </c>
      <c r="S57" s="4" t="s">
        <v>268</v>
      </c>
    </row>
    <row r="58" spans="1:19" ht="24" customHeight="1">
      <c r="A58" s="43" t="s">
        <v>372</v>
      </c>
      <c r="B58" s="42" t="s">
        <v>389</v>
      </c>
      <c r="C58" s="4">
        <v>50</v>
      </c>
      <c r="D58" s="6" t="s">
        <v>52</v>
      </c>
      <c r="E58" s="6" t="s">
        <v>308</v>
      </c>
      <c r="F58" s="5"/>
      <c r="G58" s="5"/>
      <c r="H58" s="5"/>
      <c r="I58" s="5"/>
      <c r="J58" s="5"/>
      <c r="K58" s="5"/>
      <c r="L58" s="5">
        <v>3</v>
      </c>
      <c r="M58" s="4"/>
      <c r="N58" s="4">
        <f t="shared" si="7"/>
        <v>3</v>
      </c>
      <c r="O58" s="4">
        <f>N58*16</f>
        <v>48</v>
      </c>
      <c r="P58" s="4">
        <v>48</v>
      </c>
      <c r="Q58" s="4"/>
      <c r="R58" s="5" t="s">
        <v>371</v>
      </c>
      <c r="S58" s="4" t="s">
        <v>268</v>
      </c>
    </row>
    <row r="59" spans="1:19" ht="24" customHeight="1">
      <c r="A59" s="43"/>
      <c r="B59" s="42"/>
      <c r="C59" s="4">
        <v>51</v>
      </c>
      <c r="D59" s="6" t="s">
        <v>53</v>
      </c>
      <c r="E59" s="6" t="s">
        <v>309</v>
      </c>
      <c r="F59" s="5"/>
      <c r="G59" s="5"/>
      <c r="H59" s="5"/>
      <c r="I59" s="5"/>
      <c r="J59" s="5"/>
      <c r="K59" s="5"/>
      <c r="L59" s="5">
        <v>3</v>
      </c>
      <c r="M59" s="4"/>
      <c r="N59" s="4">
        <f t="shared" si="7"/>
        <v>3</v>
      </c>
      <c r="O59" s="4">
        <f t="shared" si="8"/>
        <v>48</v>
      </c>
      <c r="P59" s="4">
        <v>16</v>
      </c>
      <c r="Q59" s="4">
        <v>32</v>
      </c>
      <c r="R59" s="5" t="s">
        <v>371</v>
      </c>
      <c r="S59" s="4" t="s">
        <v>268</v>
      </c>
    </row>
    <row r="60" spans="1:19" ht="24" customHeight="1">
      <c r="A60" s="43"/>
      <c r="B60" s="42"/>
      <c r="C60" s="4">
        <v>52</v>
      </c>
      <c r="D60" s="6" t="s">
        <v>54</v>
      </c>
      <c r="E60" s="6" t="s">
        <v>310</v>
      </c>
      <c r="F60" s="5"/>
      <c r="G60" s="5"/>
      <c r="H60" s="5"/>
      <c r="I60" s="5"/>
      <c r="J60" s="5"/>
      <c r="K60" s="5"/>
      <c r="L60" s="5">
        <v>2</v>
      </c>
      <c r="M60" s="4"/>
      <c r="N60" s="4">
        <f t="shared" si="7"/>
        <v>2</v>
      </c>
      <c r="O60" s="4">
        <f t="shared" si="8"/>
        <v>32</v>
      </c>
      <c r="P60" s="4">
        <v>32</v>
      </c>
      <c r="Q60" s="4"/>
      <c r="R60" s="5" t="s">
        <v>371</v>
      </c>
      <c r="S60" s="4" t="s">
        <v>268</v>
      </c>
    </row>
    <row r="61" spans="1:19" ht="24" customHeight="1">
      <c r="A61" s="43"/>
      <c r="B61" s="42"/>
      <c r="C61" s="4">
        <v>53</v>
      </c>
      <c r="D61" s="6" t="s">
        <v>55</v>
      </c>
      <c r="E61" s="6" t="s">
        <v>311</v>
      </c>
      <c r="F61" s="5"/>
      <c r="G61" s="5"/>
      <c r="H61" s="5"/>
      <c r="I61" s="5"/>
      <c r="J61" s="5"/>
      <c r="K61" s="5"/>
      <c r="L61" s="5">
        <v>1</v>
      </c>
      <c r="M61" s="4"/>
      <c r="N61" s="4">
        <f t="shared" si="7"/>
        <v>1</v>
      </c>
      <c r="O61" s="4">
        <f t="shared" si="8"/>
        <v>16</v>
      </c>
      <c r="P61" s="4">
        <v>16</v>
      </c>
      <c r="Q61" s="4"/>
      <c r="R61" s="5" t="s">
        <v>371</v>
      </c>
      <c r="S61" s="4" t="s">
        <v>268</v>
      </c>
    </row>
    <row r="62" spans="1:19" s="3" customFormat="1" ht="24" customHeight="1">
      <c r="A62" s="43"/>
      <c r="B62" s="42"/>
      <c r="C62" s="31" t="s">
        <v>279</v>
      </c>
      <c r="D62" s="32"/>
      <c r="E62" s="33"/>
      <c r="F62" s="4"/>
      <c r="G62" s="4">
        <f t="shared" ref="G62:L62" si="9">SUM(G46:G61)</f>
        <v>2</v>
      </c>
      <c r="H62" s="4">
        <f t="shared" si="9"/>
        <v>7</v>
      </c>
      <c r="I62" s="4"/>
      <c r="J62" s="4">
        <f t="shared" si="9"/>
        <v>5</v>
      </c>
      <c r="K62" s="4">
        <f t="shared" si="9"/>
        <v>14</v>
      </c>
      <c r="L62" s="4">
        <f t="shared" si="9"/>
        <v>12</v>
      </c>
      <c r="M62" s="4"/>
      <c r="N62" s="4">
        <f>SUM(N46:N61)</f>
        <v>40</v>
      </c>
      <c r="O62" s="4">
        <f>SUM(O46:O61)</f>
        <v>640</v>
      </c>
      <c r="P62" s="4">
        <f>SUM(P46:P61)</f>
        <v>608</v>
      </c>
      <c r="Q62" s="4">
        <f>SUM(Q46:Q61)</f>
        <v>32</v>
      </c>
      <c r="R62" s="4"/>
      <c r="S62" s="4"/>
    </row>
    <row r="63" spans="1:19" ht="24" customHeight="1">
      <c r="A63" s="43"/>
      <c r="B63" s="42"/>
      <c r="C63" s="25" t="s">
        <v>312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</row>
    <row r="64" spans="1:19" ht="24" customHeight="1">
      <c r="A64" s="43"/>
      <c r="B64" s="44" t="s">
        <v>374</v>
      </c>
      <c r="C64" s="45"/>
      <c r="D64" s="45"/>
      <c r="E64" s="45"/>
      <c r="F64" s="11">
        <f t="shared" ref="F64:L64" si="10">F44+F62</f>
        <v>24</v>
      </c>
      <c r="G64" s="11">
        <f t="shared" si="10"/>
        <v>22</v>
      </c>
      <c r="H64" s="11">
        <f t="shared" si="10"/>
        <v>22</v>
      </c>
      <c r="I64" s="11">
        <f t="shared" si="10"/>
        <v>20</v>
      </c>
      <c r="J64" s="11">
        <f t="shared" si="10"/>
        <v>21</v>
      </c>
      <c r="K64" s="11">
        <f t="shared" si="10"/>
        <v>20</v>
      </c>
      <c r="L64" s="11">
        <f t="shared" si="10"/>
        <v>15</v>
      </c>
      <c r="M64" s="11"/>
      <c r="N64" s="11">
        <f>N44+N62</f>
        <v>143</v>
      </c>
      <c r="O64" s="11">
        <f>O44+O62</f>
        <v>2352</v>
      </c>
      <c r="P64" s="11">
        <f>P44+P62</f>
        <v>2128</v>
      </c>
      <c r="Q64" s="11">
        <f>Q44+Q62</f>
        <v>208</v>
      </c>
      <c r="R64" s="4"/>
      <c r="S64" s="4"/>
    </row>
    <row r="65" spans="1:19" ht="24" customHeight="1">
      <c r="A65" s="43"/>
      <c r="B65" s="43" t="s">
        <v>313</v>
      </c>
      <c r="C65" s="25" t="s">
        <v>314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</row>
    <row r="66" spans="1:19" ht="24" customHeight="1">
      <c r="A66" s="43"/>
      <c r="B66" s="43"/>
      <c r="C66" s="4">
        <v>54</v>
      </c>
      <c r="D66" s="6" t="s">
        <v>56</v>
      </c>
      <c r="E66" s="6" t="s">
        <v>315</v>
      </c>
      <c r="F66" s="5">
        <v>2</v>
      </c>
      <c r="G66" s="5"/>
      <c r="H66" s="5"/>
      <c r="I66" s="5"/>
      <c r="J66" s="5"/>
      <c r="K66" s="5"/>
      <c r="L66" s="4"/>
      <c r="M66" s="4"/>
      <c r="N66" s="4">
        <f>F66+G66+H66+I66+J66+K66+L66+M66</f>
        <v>2</v>
      </c>
      <c r="O66" s="4">
        <f>N66*16</f>
        <v>32</v>
      </c>
      <c r="P66" s="4">
        <v>32</v>
      </c>
      <c r="Q66" s="4"/>
      <c r="R66" s="5" t="s">
        <v>371</v>
      </c>
      <c r="S66" s="4" t="s">
        <v>268</v>
      </c>
    </row>
    <row r="67" spans="1:19" ht="24" customHeight="1">
      <c r="A67" s="43"/>
      <c r="B67" s="43"/>
      <c r="C67" s="4">
        <v>55</v>
      </c>
      <c r="D67" s="6" t="s">
        <v>57</v>
      </c>
      <c r="E67" s="6" t="s">
        <v>303</v>
      </c>
      <c r="F67" s="5">
        <v>4</v>
      </c>
      <c r="G67" s="5"/>
      <c r="H67" s="5"/>
      <c r="I67" s="5"/>
      <c r="J67" s="5"/>
      <c r="K67" s="5"/>
      <c r="L67" s="4"/>
      <c r="M67" s="4"/>
      <c r="N67" s="4">
        <f t="shared" ref="N67:N79" si="11">F67+G67+H67+I67+J67+K67+L67+M67</f>
        <v>4</v>
      </c>
      <c r="O67" s="4">
        <f t="shared" ref="O67:O79" si="12">N67*16</f>
        <v>64</v>
      </c>
      <c r="P67" s="4">
        <v>64</v>
      </c>
      <c r="Q67" s="4"/>
      <c r="R67" s="5" t="s">
        <v>371</v>
      </c>
      <c r="S67" s="4" t="s">
        <v>268</v>
      </c>
    </row>
    <row r="68" spans="1:19" ht="24" customHeight="1">
      <c r="A68" s="43"/>
      <c r="B68" s="43"/>
      <c r="C68" s="4">
        <v>56</v>
      </c>
      <c r="D68" s="6" t="s">
        <v>58</v>
      </c>
      <c r="E68" s="6" t="s">
        <v>316</v>
      </c>
      <c r="F68" s="5">
        <v>6</v>
      </c>
      <c r="G68" s="5"/>
      <c r="H68" s="5"/>
      <c r="I68" s="5"/>
      <c r="J68" s="5"/>
      <c r="K68" s="5"/>
      <c r="L68" s="4"/>
      <c r="M68" s="4"/>
      <c r="N68" s="4">
        <f t="shared" si="11"/>
        <v>6</v>
      </c>
      <c r="O68" s="4">
        <f t="shared" si="12"/>
        <v>96</v>
      </c>
      <c r="P68" s="4">
        <v>96</v>
      </c>
      <c r="Q68" s="4"/>
      <c r="R68" s="5" t="s">
        <v>371</v>
      </c>
      <c r="S68" s="4" t="s">
        <v>268</v>
      </c>
    </row>
    <row r="69" spans="1:19" ht="24" customHeight="1">
      <c r="A69" s="43"/>
      <c r="B69" s="43"/>
      <c r="C69" s="4">
        <v>57</v>
      </c>
      <c r="D69" s="6" t="s">
        <v>59</v>
      </c>
      <c r="E69" s="6" t="s">
        <v>317</v>
      </c>
      <c r="F69" s="5"/>
      <c r="G69" s="5">
        <v>4</v>
      </c>
      <c r="H69" s="5"/>
      <c r="I69" s="5"/>
      <c r="J69" s="5"/>
      <c r="K69" s="5"/>
      <c r="L69" s="4"/>
      <c r="M69" s="4"/>
      <c r="N69" s="4">
        <f t="shared" si="11"/>
        <v>4</v>
      </c>
      <c r="O69" s="4">
        <f t="shared" si="12"/>
        <v>64</v>
      </c>
      <c r="P69" s="4">
        <v>64</v>
      </c>
      <c r="Q69" s="4"/>
      <c r="R69" s="5" t="s">
        <v>371</v>
      </c>
      <c r="S69" s="4" t="s">
        <v>268</v>
      </c>
    </row>
    <row r="70" spans="1:19" ht="24" customHeight="1">
      <c r="A70" s="43"/>
      <c r="B70" s="43"/>
      <c r="C70" s="4">
        <v>58</v>
      </c>
      <c r="D70" s="6" t="s">
        <v>60</v>
      </c>
      <c r="E70" s="6" t="s">
        <v>318</v>
      </c>
      <c r="F70" s="5"/>
      <c r="G70" s="5">
        <v>3</v>
      </c>
      <c r="H70" s="5"/>
      <c r="I70" s="5"/>
      <c r="J70" s="5"/>
      <c r="K70" s="5"/>
      <c r="L70" s="4"/>
      <c r="M70" s="4"/>
      <c r="N70" s="4">
        <f t="shared" si="11"/>
        <v>3</v>
      </c>
      <c r="O70" s="4">
        <f t="shared" si="12"/>
        <v>48</v>
      </c>
      <c r="P70" s="4">
        <v>48</v>
      </c>
      <c r="Q70" s="4"/>
      <c r="R70" s="5" t="s">
        <v>371</v>
      </c>
      <c r="S70" s="4" t="s">
        <v>268</v>
      </c>
    </row>
    <row r="71" spans="1:19" ht="24" customHeight="1">
      <c r="A71" s="43"/>
      <c r="B71" s="43"/>
      <c r="C71" s="4">
        <v>59</v>
      </c>
      <c r="D71" s="6" t="s">
        <v>61</v>
      </c>
      <c r="E71" s="6" t="s">
        <v>319</v>
      </c>
      <c r="F71" s="5"/>
      <c r="G71" s="5">
        <v>3</v>
      </c>
      <c r="H71" s="5">
        <v>3</v>
      </c>
      <c r="I71" s="5"/>
      <c r="J71" s="5"/>
      <c r="K71" s="5"/>
      <c r="L71" s="4"/>
      <c r="M71" s="4"/>
      <c r="N71" s="4">
        <f t="shared" si="11"/>
        <v>6</v>
      </c>
      <c r="O71" s="4">
        <f t="shared" si="12"/>
        <v>96</v>
      </c>
      <c r="P71" s="4">
        <v>96</v>
      </c>
      <c r="Q71" s="4"/>
      <c r="R71" s="5" t="s">
        <v>371</v>
      </c>
      <c r="S71" s="4" t="s">
        <v>268</v>
      </c>
    </row>
    <row r="72" spans="1:19" ht="24" customHeight="1">
      <c r="A72" s="43"/>
      <c r="B72" s="43"/>
      <c r="C72" s="4">
        <v>60</v>
      </c>
      <c r="D72" s="6" t="s">
        <v>62</v>
      </c>
      <c r="E72" s="6" t="s">
        <v>320</v>
      </c>
      <c r="F72" s="5"/>
      <c r="G72" s="5"/>
      <c r="H72" s="5">
        <v>2</v>
      </c>
      <c r="I72" s="5">
        <v>4</v>
      </c>
      <c r="J72" s="5"/>
      <c r="K72" s="5"/>
      <c r="L72" s="4"/>
      <c r="M72" s="4"/>
      <c r="N72" s="4">
        <f t="shared" si="11"/>
        <v>6</v>
      </c>
      <c r="O72" s="4">
        <f t="shared" si="12"/>
        <v>96</v>
      </c>
      <c r="P72" s="4">
        <v>96</v>
      </c>
      <c r="Q72" s="4"/>
      <c r="R72" s="5" t="s">
        <v>371</v>
      </c>
      <c r="S72" s="4" t="s">
        <v>268</v>
      </c>
    </row>
    <row r="73" spans="1:19" ht="24" customHeight="1">
      <c r="A73" s="43"/>
      <c r="B73" s="43"/>
      <c r="C73" s="4">
        <v>61</v>
      </c>
      <c r="D73" s="6" t="s">
        <v>63</v>
      </c>
      <c r="E73" s="6" t="s">
        <v>321</v>
      </c>
      <c r="F73" s="5"/>
      <c r="G73" s="5"/>
      <c r="H73" s="5">
        <v>2</v>
      </c>
      <c r="I73" s="5">
        <v>4</v>
      </c>
      <c r="J73" s="5"/>
      <c r="K73" s="5"/>
      <c r="L73" s="4"/>
      <c r="M73" s="4"/>
      <c r="N73" s="4">
        <f t="shared" si="11"/>
        <v>6</v>
      </c>
      <c r="O73" s="4">
        <f t="shared" si="12"/>
        <v>96</v>
      </c>
      <c r="P73" s="4">
        <v>96</v>
      </c>
      <c r="Q73" s="4">
        <v>32</v>
      </c>
      <c r="R73" s="5" t="s">
        <v>371</v>
      </c>
      <c r="S73" s="4" t="s">
        <v>268</v>
      </c>
    </row>
    <row r="74" spans="1:19" ht="24" customHeight="1">
      <c r="A74" s="43"/>
      <c r="B74" s="43"/>
      <c r="C74" s="4">
        <v>62</v>
      </c>
      <c r="D74" s="6" t="s">
        <v>64</v>
      </c>
      <c r="E74" s="6" t="s">
        <v>292</v>
      </c>
      <c r="F74" s="5"/>
      <c r="G74" s="5"/>
      <c r="H74" s="5">
        <v>3</v>
      </c>
      <c r="I74" s="5">
        <v>3</v>
      </c>
      <c r="J74" s="5"/>
      <c r="K74" s="5"/>
      <c r="L74" s="4"/>
      <c r="M74" s="4"/>
      <c r="N74" s="4">
        <f t="shared" si="11"/>
        <v>6</v>
      </c>
      <c r="O74" s="4">
        <f t="shared" si="12"/>
        <v>96</v>
      </c>
      <c r="P74" s="4">
        <v>96</v>
      </c>
      <c r="Q74" s="4"/>
      <c r="R74" s="5" t="s">
        <v>371</v>
      </c>
      <c r="S74" s="4" t="s">
        <v>268</v>
      </c>
    </row>
    <row r="75" spans="1:19" ht="24" customHeight="1">
      <c r="A75" s="43"/>
      <c r="B75" s="43"/>
      <c r="C75" s="4">
        <v>63</v>
      </c>
      <c r="D75" s="6" t="s">
        <v>65</v>
      </c>
      <c r="E75" s="6" t="s">
        <v>322</v>
      </c>
      <c r="F75" s="5"/>
      <c r="G75" s="5"/>
      <c r="H75" s="5"/>
      <c r="I75" s="5">
        <v>1</v>
      </c>
      <c r="J75" s="5">
        <v>2</v>
      </c>
      <c r="K75" s="5"/>
      <c r="L75" s="4"/>
      <c r="M75" s="4"/>
      <c r="N75" s="4">
        <f t="shared" si="11"/>
        <v>3</v>
      </c>
      <c r="O75" s="4">
        <f t="shared" si="12"/>
        <v>48</v>
      </c>
      <c r="P75" s="4">
        <v>48</v>
      </c>
      <c r="Q75" s="4"/>
      <c r="R75" s="5" t="s">
        <v>371</v>
      </c>
      <c r="S75" s="4" t="s">
        <v>268</v>
      </c>
    </row>
    <row r="76" spans="1:19" ht="24" customHeight="1">
      <c r="A76" s="43"/>
      <c r="B76" s="43"/>
      <c r="C76" s="4">
        <v>64</v>
      </c>
      <c r="D76" s="6" t="s">
        <v>66</v>
      </c>
      <c r="E76" s="6" t="s">
        <v>323</v>
      </c>
      <c r="F76" s="5"/>
      <c r="G76" s="5"/>
      <c r="H76" s="5"/>
      <c r="I76" s="5">
        <v>1</v>
      </c>
      <c r="J76" s="5">
        <v>2</v>
      </c>
      <c r="K76" s="5"/>
      <c r="L76" s="4"/>
      <c r="M76" s="4"/>
      <c r="N76" s="4">
        <f t="shared" si="11"/>
        <v>3</v>
      </c>
      <c r="O76" s="4">
        <f t="shared" si="12"/>
        <v>48</v>
      </c>
      <c r="P76" s="4">
        <v>48</v>
      </c>
      <c r="Q76" s="4"/>
      <c r="R76" s="5" t="s">
        <v>371</v>
      </c>
      <c r="S76" s="4" t="s">
        <v>268</v>
      </c>
    </row>
    <row r="77" spans="1:19" ht="24" customHeight="1">
      <c r="A77" s="43"/>
      <c r="B77" s="43"/>
      <c r="C77" s="4">
        <v>65</v>
      </c>
      <c r="D77" s="6" t="s">
        <v>67</v>
      </c>
      <c r="E77" s="6" t="s">
        <v>324</v>
      </c>
      <c r="F77" s="5"/>
      <c r="G77" s="5"/>
      <c r="H77" s="5"/>
      <c r="I77" s="5">
        <v>1</v>
      </c>
      <c r="J77" s="5">
        <v>2</v>
      </c>
      <c r="K77" s="5"/>
      <c r="L77" s="4"/>
      <c r="M77" s="4"/>
      <c r="N77" s="4">
        <f t="shared" si="11"/>
        <v>3</v>
      </c>
      <c r="O77" s="4">
        <f t="shared" si="12"/>
        <v>48</v>
      </c>
      <c r="P77" s="4">
        <v>48</v>
      </c>
      <c r="Q77" s="4"/>
      <c r="R77" s="5" t="s">
        <v>371</v>
      </c>
      <c r="S77" s="4" t="s">
        <v>268</v>
      </c>
    </row>
    <row r="78" spans="1:19" ht="24" customHeight="1">
      <c r="A78" s="43"/>
      <c r="B78" s="43"/>
      <c r="C78" s="4">
        <v>66</v>
      </c>
      <c r="D78" s="6" t="s">
        <v>68</v>
      </c>
      <c r="E78" s="6" t="s">
        <v>325</v>
      </c>
      <c r="F78" s="5"/>
      <c r="G78" s="5"/>
      <c r="H78" s="5"/>
      <c r="I78" s="5"/>
      <c r="J78" s="5"/>
      <c r="K78" s="5">
        <v>3</v>
      </c>
      <c r="L78" s="4"/>
      <c r="M78" s="4"/>
      <c r="N78" s="4">
        <f t="shared" si="11"/>
        <v>3</v>
      </c>
      <c r="O78" s="4">
        <f t="shared" si="12"/>
        <v>48</v>
      </c>
      <c r="P78" s="4">
        <v>48</v>
      </c>
      <c r="Q78" s="4"/>
      <c r="R78" s="5" t="s">
        <v>371</v>
      </c>
      <c r="S78" s="4" t="s">
        <v>268</v>
      </c>
    </row>
    <row r="79" spans="1:19" ht="24" customHeight="1">
      <c r="A79" s="43"/>
      <c r="B79" s="43"/>
      <c r="C79" s="4">
        <v>67</v>
      </c>
      <c r="D79" s="6" t="s">
        <v>69</v>
      </c>
      <c r="E79" s="6" t="s">
        <v>326</v>
      </c>
      <c r="F79" s="5"/>
      <c r="G79" s="5"/>
      <c r="H79" s="5"/>
      <c r="I79" s="5"/>
      <c r="J79" s="5"/>
      <c r="K79" s="5">
        <v>3</v>
      </c>
      <c r="L79" s="4"/>
      <c r="M79" s="4"/>
      <c r="N79" s="4">
        <f t="shared" si="11"/>
        <v>3</v>
      </c>
      <c r="O79" s="4">
        <f t="shared" si="12"/>
        <v>48</v>
      </c>
      <c r="P79" s="4">
        <v>48</v>
      </c>
      <c r="Q79" s="4"/>
      <c r="R79" s="5" t="s">
        <v>371</v>
      </c>
      <c r="S79" s="4" t="s">
        <v>268</v>
      </c>
    </row>
    <row r="80" spans="1:19" s="3" customFormat="1" ht="24" customHeight="1">
      <c r="A80" s="43"/>
      <c r="B80" s="43"/>
      <c r="C80" s="4"/>
      <c r="D80" s="25" t="s">
        <v>279</v>
      </c>
      <c r="E80" s="25"/>
      <c r="F80" s="4">
        <f t="shared" ref="F80:K80" si="13">SUM(F66:F79)</f>
        <v>12</v>
      </c>
      <c r="G80" s="4">
        <f t="shared" si="13"/>
        <v>10</v>
      </c>
      <c r="H80" s="4">
        <f t="shared" si="13"/>
        <v>10</v>
      </c>
      <c r="I80" s="4">
        <f t="shared" si="13"/>
        <v>14</v>
      </c>
      <c r="J80" s="4">
        <f t="shared" si="13"/>
        <v>6</v>
      </c>
      <c r="K80" s="4">
        <f t="shared" si="13"/>
        <v>6</v>
      </c>
      <c r="L80" s="4"/>
      <c r="M80" s="4"/>
      <c r="N80" s="4">
        <f>SUM(N66:N79)</f>
        <v>58</v>
      </c>
      <c r="O80" s="4">
        <f>SUM(O66:O79)</f>
        <v>928</v>
      </c>
      <c r="P80" s="4">
        <f>P66+P67+P68+P69+P70+P71+P72+P73+P74+P75+P76+P77+P78+P79</f>
        <v>928</v>
      </c>
      <c r="Q80" s="4">
        <f>Q66+Q67+Q68+Q69+Q70+Q71+Q72+Q73+Q74+Q75+Q76+Q77+Q78+Q79</f>
        <v>32</v>
      </c>
      <c r="R80" s="4"/>
      <c r="S80" s="4"/>
    </row>
    <row r="81" spans="1:19" ht="24" customHeight="1">
      <c r="A81" s="43"/>
      <c r="B81" s="43"/>
      <c r="C81" s="25" t="s">
        <v>327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</row>
    <row r="82" spans="1:19" ht="24" customHeight="1">
      <c r="A82" s="43"/>
      <c r="B82" s="43"/>
      <c r="C82" s="4">
        <v>68</v>
      </c>
      <c r="D82" s="6" t="s">
        <v>5</v>
      </c>
      <c r="E82" s="6" t="s">
        <v>328</v>
      </c>
      <c r="F82" s="5">
        <v>4</v>
      </c>
      <c r="G82" s="5"/>
      <c r="H82" s="5"/>
      <c r="I82" s="5"/>
      <c r="J82" s="5"/>
      <c r="K82" s="5"/>
      <c r="L82" s="5"/>
      <c r="M82" s="5"/>
      <c r="N82" s="4">
        <f>F82+G82+H82+I82+J82+K82+L82+M82</f>
        <v>4</v>
      </c>
      <c r="O82" s="4">
        <f>N82*16</f>
        <v>64</v>
      </c>
      <c r="P82" s="4">
        <v>64</v>
      </c>
      <c r="Q82" s="4"/>
      <c r="R82" s="5" t="s">
        <v>375</v>
      </c>
      <c r="S82" s="4" t="s">
        <v>329</v>
      </c>
    </row>
    <row r="83" spans="1:19" ht="24" customHeight="1">
      <c r="A83" s="43"/>
      <c r="B83" s="43"/>
      <c r="C83" s="4">
        <v>69</v>
      </c>
      <c r="D83" s="6" t="s">
        <v>6</v>
      </c>
      <c r="E83" s="6" t="s">
        <v>330</v>
      </c>
      <c r="F83" s="5">
        <v>4</v>
      </c>
      <c r="G83" s="5"/>
      <c r="H83" s="5"/>
      <c r="I83" s="5"/>
      <c r="J83" s="5"/>
      <c r="K83" s="5"/>
      <c r="L83" s="5"/>
      <c r="M83" s="5"/>
      <c r="N83" s="4">
        <f t="shared" ref="N83:N96" si="14">F83+G83+H83+I83+J83+K83+L83+M83</f>
        <v>4</v>
      </c>
      <c r="O83" s="4">
        <f t="shared" ref="O83:O95" si="15">N83*16</f>
        <v>64</v>
      </c>
      <c r="P83" s="4">
        <v>64</v>
      </c>
      <c r="Q83" s="4"/>
      <c r="R83" s="5" t="s">
        <v>376</v>
      </c>
      <c r="S83" s="4" t="s">
        <v>331</v>
      </c>
    </row>
    <row r="84" spans="1:19" ht="24" customHeight="1">
      <c r="A84" s="43"/>
      <c r="B84" s="43"/>
      <c r="C84" s="4">
        <v>70</v>
      </c>
      <c r="D84" s="6" t="s">
        <v>4</v>
      </c>
      <c r="E84" s="6" t="s">
        <v>332</v>
      </c>
      <c r="F84" s="5"/>
      <c r="G84" s="5">
        <v>4</v>
      </c>
      <c r="H84" s="5"/>
      <c r="I84" s="5"/>
      <c r="J84" s="5"/>
      <c r="K84" s="5"/>
      <c r="L84" s="5"/>
      <c r="M84" s="5"/>
      <c r="N84" s="4">
        <f t="shared" si="14"/>
        <v>4</v>
      </c>
      <c r="O84" s="4">
        <f t="shared" si="15"/>
        <v>64</v>
      </c>
      <c r="P84" s="4">
        <v>64</v>
      </c>
      <c r="Q84" s="4"/>
      <c r="R84" s="5" t="s">
        <v>377</v>
      </c>
      <c r="S84" s="4" t="s">
        <v>333</v>
      </c>
    </row>
    <row r="85" spans="1:19" ht="24" customHeight="1">
      <c r="A85" s="43" t="s">
        <v>380</v>
      </c>
      <c r="B85" s="43" t="s">
        <v>351</v>
      </c>
      <c r="C85" s="4">
        <v>71</v>
      </c>
      <c r="D85" s="6" t="s">
        <v>7</v>
      </c>
      <c r="E85" s="6" t="s">
        <v>334</v>
      </c>
      <c r="F85" s="5"/>
      <c r="G85" s="5">
        <v>4</v>
      </c>
      <c r="H85" s="5"/>
      <c r="I85" s="5"/>
      <c r="J85" s="5"/>
      <c r="K85" s="5"/>
      <c r="L85" s="5"/>
      <c r="M85" s="5"/>
      <c r="N85" s="4">
        <f t="shared" si="14"/>
        <v>4</v>
      </c>
      <c r="O85" s="4">
        <f t="shared" si="15"/>
        <v>64</v>
      </c>
      <c r="P85" s="4">
        <v>64</v>
      </c>
      <c r="Q85" s="4"/>
      <c r="R85" s="5" t="s">
        <v>378</v>
      </c>
      <c r="S85" s="4" t="s">
        <v>335</v>
      </c>
    </row>
    <row r="86" spans="1:19" ht="24" customHeight="1">
      <c r="A86" s="43"/>
      <c r="B86" s="43"/>
      <c r="C86" s="4">
        <v>72</v>
      </c>
      <c r="D86" s="6" t="s">
        <v>8</v>
      </c>
      <c r="E86" s="6" t="s">
        <v>336</v>
      </c>
      <c r="F86" s="5"/>
      <c r="G86" s="5">
        <v>4</v>
      </c>
      <c r="H86" s="5"/>
      <c r="I86" s="5"/>
      <c r="J86" s="5"/>
      <c r="K86" s="5"/>
      <c r="L86" s="5"/>
      <c r="M86" s="5"/>
      <c r="N86" s="4">
        <f t="shared" si="14"/>
        <v>4</v>
      </c>
      <c r="O86" s="4">
        <f t="shared" si="15"/>
        <v>64</v>
      </c>
      <c r="P86" s="4">
        <v>64</v>
      </c>
      <c r="Q86" s="4"/>
      <c r="R86" s="5" t="s">
        <v>379</v>
      </c>
      <c r="S86" s="4" t="s">
        <v>337</v>
      </c>
    </row>
    <row r="87" spans="1:19" ht="24" customHeight="1">
      <c r="A87" s="43"/>
      <c r="B87" s="43"/>
      <c r="C87" s="4">
        <v>73</v>
      </c>
      <c r="D87" s="6" t="s">
        <v>338</v>
      </c>
      <c r="E87" s="6" t="s">
        <v>339</v>
      </c>
      <c r="F87" s="5"/>
      <c r="G87" s="5"/>
      <c r="H87" s="5">
        <v>5</v>
      </c>
      <c r="I87" s="5">
        <v>1</v>
      </c>
      <c r="J87" s="5"/>
      <c r="K87" s="5"/>
      <c r="L87" s="5"/>
      <c r="M87" s="5"/>
      <c r="N87" s="4">
        <f t="shared" si="14"/>
        <v>6</v>
      </c>
      <c r="O87" s="4">
        <f t="shared" si="15"/>
        <v>96</v>
      </c>
      <c r="P87" s="4">
        <v>96</v>
      </c>
      <c r="Q87" s="4"/>
      <c r="R87" s="5" t="s">
        <v>379</v>
      </c>
      <c r="S87" s="4" t="s">
        <v>337</v>
      </c>
    </row>
    <row r="88" spans="1:19" ht="24" customHeight="1">
      <c r="A88" s="43"/>
      <c r="B88" s="43"/>
      <c r="C88" s="4">
        <v>74</v>
      </c>
      <c r="D88" s="6" t="s">
        <v>340</v>
      </c>
      <c r="E88" s="6" t="s">
        <v>341</v>
      </c>
      <c r="F88" s="5"/>
      <c r="G88" s="5"/>
      <c r="H88" s="5">
        <v>5</v>
      </c>
      <c r="I88" s="5">
        <v>1</v>
      </c>
      <c r="J88" s="5"/>
      <c r="K88" s="5"/>
      <c r="L88" s="5"/>
      <c r="M88" s="5"/>
      <c r="N88" s="4">
        <f t="shared" si="14"/>
        <v>6</v>
      </c>
      <c r="O88" s="4">
        <f t="shared" si="15"/>
        <v>96</v>
      </c>
      <c r="P88" s="4">
        <v>96</v>
      </c>
      <c r="Q88" s="4"/>
      <c r="R88" s="5" t="s">
        <v>379</v>
      </c>
      <c r="S88" s="4" t="s">
        <v>337</v>
      </c>
    </row>
    <row r="89" spans="1:19" ht="24" customHeight="1">
      <c r="A89" s="43"/>
      <c r="B89" s="43"/>
      <c r="C89" s="4">
        <v>75</v>
      </c>
      <c r="D89" s="6" t="s">
        <v>342</v>
      </c>
      <c r="E89" s="6" t="s">
        <v>343</v>
      </c>
      <c r="F89" s="5"/>
      <c r="G89" s="5"/>
      <c r="H89" s="5"/>
      <c r="I89" s="5">
        <v>3</v>
      </c>
      <c r="J89" s="5">
        <v>3</v>
      </c>
      <c r="K89" s="5"/>
      <c r="L89" s="5"/>
      <c r="M89" s="5"/>
      <c r="N89" s="4">
        <f t="shared" si="14"/>
        <v>6</v>
      </c>
      <c r="O89" s="4">
        <f t="shared" si="15"/>
        <v>96</v>
      </c>
      <c r="P89" s="4">
        <v>96</v>
      </c>
      <c r="Q89" s="4"/>
      <c r="R89" s="5" t="s">
        <v>379</v>
      </c>
      <c r="S89" s="4" t="s">
        <v>337</v>
      </c>
    </row>
    <row r="90" spans="1:19" ht="24" customHeight="1">
      <c r="A90" s="43"/>
      <c r="B90" s="43"/>
      <c r="C90" s="4">
        <v>76</v>
      </c>
      <c r="D90" s="6" t="s">
        <v>344</v>
      </c>
      <c r="E90" s="6" t="s">
        <v>292</v>
      </c>
      <c r="F90" s="5"/>
      <c r="G90" s="5"/>
      <c r="H90" s="5"/>
      <c r="I90" s="5">
        <v>2</v>
      </c>
      <c r="J90" s="5">
        <v>2</v>
      </c>
      <c r="K90" s="5"/>
      <c r="L90" s="5"/>
      <c r="M90" s="5"/>
      <c r="N90" s="4">
        <f t="shared" si="14"/>
        <v>4</v>
      </c>
      <c r="O90" s="4">
        <f t="shared" si="15"/>
        <v>64</v>
      </c>
      <c r="P90" s="4">
        <v>64</v>
      </c>
      <c r="Q90" s="4"/>
      <c r="R90" s="5" t="s">
        <v>379</v>
      </c>
      <c r="S90" s="4" t="s">
        <v>337</v>
      </c>
    </row>
    <row r="91" spans="1:19" ht="24" customHeight="1">
      <c r="A91" s="43"/>
      <c r="B91" s="43"/>
      <c r="C91" s="4">
        <v>77</v>
      </c>
      <c r="D91" s="6" t="s">
        <v>345</v>
      </c>
      <c r="E91" s="6" t="s">
        <v>346</v>
      </c>
      <c r="F91" s="5"/>
      <c r="G91" s="5"/>
      <c r="H91" s="5"/>
      <c r="I91" s="5"/>
      <c r="J91" s="5">
        <v>4</v>
      </c>
      <c r="K91" s="5"/>
      <c r="L91" s="5"/>
      <c r="M91" s="5"/>
      <c r="N91" s="4">
        <f t="shared" si="14"/>
        <v>4</v>
      </c>
      <c r="O91" s="4">
        <f t="shared" si="15"/>
        <v>64</v>
      </c>
      <c r="P91" s="4">
        <v>64</v>
      </c>
      <c r="Q91" s="4"/>
      <c r="R91" s="5" t="s">
        <v>379</v>
      </c>
      <c r="S91" s="4" t="s">
        <v>337</v>
      </c>
    </row>
    <row r="92" spans="1:19" ht="24" customHeight="1">
      <c r="A92" s="43"/>
      <c r="B92" s="43"/>
      <c r="C92" s="4">
        <v>78</v>
      </c>
      <c r="D92" s="6" t="s">
        <v>347</v>
      </c>
      <c r="E92" s="6" t="s">
        <v>348</v>
      </c>
      <c r="F92" s="5"/>
      <c r="G92" s="5"/>
      <c r="H92" s="5"/>
      <c r="I92" s="5"/>
      <c r="J92" s="5"/>
      <c r="K92" s="5">
        <v>3</v>
      </c>
      <c r="L92" s="5"/>
      <c r="M92" s="5"/>
      <c r="N92" s="4">
        <f t="shared" si="14"/>
        <v>3</v>
      </c>
      <c r="O92" s="4">
        <f t="shared" si="15"/>
        <v>48</v>
      </c>
      <c r="P92" s="4">
        <v>48</v>
      </c>
      <c r="Q92" s="4"/>
      <c r="R92" s="5" t="s">
        <v>379</v>
      </c>
      <c r="S92" s="4" t="s">
        <v>337</v>
      </c>
    </row>
    <row r="93" spans="1:19" ht="24" customHeight="1">
      <c r="A93" s="43"/>
      <c r="B93" s="43"/>
      <c r="C93" s="4">
        <v>79</v>
      </c>
      <c r="D93" s="6" t="s">
        <v>349</v>
      </c>
      <c r="E93" s="6" t="s">
        <v>350</v>
      </c>
      <c r="F93" s="5"/>
      <c r="G93" s="5"/>
      <c r="H93" s="5"/>
      <c r="I93" s="5"/>
      <c r="J93" s="5"/>
      <c r="K93" s="5">
        <v>4</v>
      </c>
      <c r="L93" s="5"/>
      <c r="M93" s="5"/>
      <c r="N93" s="4">
        <f t="shared" si="14"/>
        <v>4</v>
      </c>
      <c r="O93" s="4">
        <f t="shared" si="15"/>
        <v>64</v>
      </c>
      <c r="P93" s="4">
        <v>64</v>
      </c>
      <c r="Q93" s="4"/>
      <c r="R93" s="5" t="s">
        <v>379</v>
      </c>
      <c r="S93" s="4" t="s">
        <v>337</v>
      </c>
    </row>
    <row r="94" spans="1:19" ht="24" customHeight="1">
      <c r="A94" s="43"/>
      <c r="B94" s="43"/>
      <c r="C94" s="4">
        <v>80</v>
      </c>
      <c r="D94" s="6" t="s">
        <v>352</v>
      </c>
      <c r="E94" s="6" t="s">
        <v>353</v>
      </c>
      <c r="F94" s="5"/>
      <c r="G94" s="5"/>
      <c r="H94" s="5"/>
      <c r="I94" s="5"/>
      <c r="J94" s="5"/>
      <c r="K94" s="5"/>
      <c r="L94" s="5">
        <v>3</v>
      </c>
      <c r="M94" s="5"/>
      <c r="N94" s="4">
        <f t="shared" si="14"/>
        <v>3</v>
      </c>
      <c r="O94" s="4">
        <f t="shared" si="15"/>
        <v>48</v>
      </c>
      <c r="P94" s="4">
        <v>48</v>
      </c>
      <c r="Q94" s="4"/>
      <c r="R94" s="5" t="s">
        <v>379</v>
      </c>
      <c r="S94" s="4" t="s">
        <v>337</v>
      </c>
    </row>
    <row r="95" spans="1:19" ht="24" customHeight="1">
      <c r="A95" s="43"/>
      <c r="B95" s="43"/>
      <c r="C95" s="4">
        <v>81</v>
      </c>
      <c r="D95" s="6" t="s">
        <v>354</v>
      </c>
      <c r="E95" s="6" t="s">
        <v>355</v>
      </c>
      <c r="F95" s="5"/>
      <c r="G95" s="5"/>
      <c r="H95" s="5"/>
      <c r="I95" s="5"/>
      <c r="J95" s="5"/>
      <c r="K95" s="5"/>
      <c r="L95" s="5">
        <v>3</v>
      </c>
      <c r="M95" s="5"/>
      <c r="N95" s="4">
        <f t="shared" si="14"/>
        <v>3</v>
      </c>
      <c r="O95" s="4">
        <f t="shared" si="15"/>
        <v>48</v>
      </c>
      <c r="P95" s="4">
        <v>48</v>
      </c>
      <c r="Q95" s="4"/>
      <c r="R95" s="5" t="s">
        <v>379</v>
      </c>
      <c r="S95" s="4" t="s">
        <v>337</v>
      </c>
    </row>
    <row r="96" spans="1:19" s="3" customFormat="1" ht="24" customHeight="1">
      <c r="A96" s="43"/>
      <c r="B96" s="43"/>
      <c r="C96" s="25" t="s">
        <v>356</v>
      </c>
      <c r="D96" s="25"/>
      <c r="E96" s="25"/>
      <c r="F96" s="4">
        <f>SUM(F82:F95)</f>
        <v>8</v>
      </c>
      <c r="G96" s="4">
        <f t="shared" ref="G96:L96" si="16">SUM(G82:G95)</f>
        <v>12</v>
      </c>
      <c r="H96" s="4">
        <f t="shared" si="16"/>
        <v>10</v>
      </c>
      <c r="I96" s="4">
        <f t="shared" si="16"/>
        <v>7</v>
      </c>
      <c r="J96" s="4">
        <f t="shared" si="16"/>
        <v>9</v>
      </c>
      <c r="K96" s="4">
        <f t="shared" si="16"/>
        <v>7</v>
      </c>
      <c r="L96" s="4">
        <f t="shared" si="16"/>
        <v>6</v>
      </c>
      <c r="M96" s="4"/>
      <c r="N96" s="4">
        <f t="shared" si="14"/>
        <v>59</v>
      </c>
      <c r="O96" s="4">
        <f>N96*16</f>
        <v>944</v>
      </c>
      <c r="P96" s="4">
        <v>944</v>
      </c>
      <c r="Q96" s="4"/>
      <c r="R96" s="4"/>
      <c r="S96" s="4"/>
    </row>
    <row r="97" spans="1:19" ht="24" customHeight="1">
      <c r="A97" s="43"/>
      <c r="B97" s="43" t="s">
        <v>381</v>
      </c>
      <c r="C97" s="13" t="s">
        <v>357</v>
      </c>
      <c r="D97" s="14"/>
      <c r="E97" s="14" t="s">
        <v>358</v>
      </c>
      <c r="F97" s="24" t="s">
        <v>359</v>
      </c>
      <c r="G97" s="24"/>
      <c r="H97" s="24"/>
      <c r="I97" s="24"/>
      <c r="J97" s="24"/>
      <c r="K97" s="24"/>
      <c r="L97" s="24"/>
      <c r="M97" s="24"/>
      <c r="N97" s="25">
        <v>8</v>
      </c>
      <c r="O97" s="4"/>
      <c r="P97" s="4"/>
      <c r="Q97" s="4"/>
      <c r="R97" s="41" t="s">
        <v>390</v>
      </c>
      <c r="S97" s="41"/>
    </row>
    <row r="98" spans="1:19" ht="24" customHeight="1">
      <c r="A98" s="43"/>
      <c r="B98" s="43"/>
      <c r="C98" s="13"/>
      <c r="D98" s="14"/>
      <c r="E98" s="14" t="s">
        <v>360</v>
      </c>
      <c r="F98" s="24" t="s">
        <v>359</v>
      </c>
      <c r="G98" s="24"/>
      <c r="H98" s="24"/>
      <c r="I98" s="24"/>
      <c r="J98" s="24"/>
      <c r="K98" s="24"/>
      <c r="L98" s="24"/>
      <c r="M98" s="24"/>
      <c r="N98" s="25"/>
      <c r="O98" s="4"/>
      <c r="P98" s="4"/>
      <c r="Q98" s="4"/>
      <c r="R98" s="41"/>
      <c r="S98" s="41"/>
    </row>
    <row r="99" spans="1:19" ht="24" customHeight="1">
      <c r="A99" s="43"/>
      <c r="B99" s="43"/>
      <c r="C99" s="13"/>
      <c r="D99" s="14"/>
      <c r="E99" s="14" t="s">
        <v>382</v>
      </c>
      <c r="F99" s="24" t="s">
        <v>359</v>
      </c>
      <c r="G99" s="24"/>
      <c r="H99" s="24"/>
      <c r="I99" s="24"/>
      <c r="J99" s="24"/>
      <c r="K99" s="24"/>
      <c r="L99" s="24"/>
      <c r="M99" s="24"/>
      <c r="N99" s="25"/>
      <c r="O99" s="4"/>
      <c r="P99" s="4"/>
      <c r="Q99" s="4"/>
      <c r="R99" s="41"/>
      <c r="S99" s="41"/>
    </row>
    <row r="100" spans="1:19" ht="24" customHeight="1">
      <c r="A100" s="43"/>
      <c r="B100" s="43"/>
      <c r="C100" s="13"/>
      <c r="D100" s="14"/>
      <c r="E100" s="14" t="s">
        <v>361</v>
      </c>
      <c r="F100" s="24" t="s">
        <v>359</v>
      </c>
      <c r="G100" s="24"/>
      <c r="H100" s="24"/>
      <c r="I100" s="24"/>
      <c r="J100" s="24"/>
      <c r="K100" s="24"/>
      <c r="L100" s="24"/>
      <c r="M100" s="24"/>
      <c r="N100" s="25"/>
      <c r="O100" s="4"/>
      <c r="P100" s="4"/>
      <c r="Q100" s="4"/>
      <c r="R100" s="41"/>
      <c r="S100" s="41"/>
    </row>
    <row r="101" spans="1:19" ht="24" customHeight="1">
      <c r="A101" s="43"/>
      <c r="B101" s="43"/>
      <c r="C101" s="13"/>
      <c r="D101" s="14"/>
      <c r="E101" s="14" t="s">
        <v>383</v>
      </c>
      <c r="F101" s="24" t="s">
        <v>359</v>
      </c>
      <c r="G101" s="24"/>
      <c r="H101" s="24"/>
      <c r="I101" s="24"/>
      <c r="J101" s="24"/>
      <c r="K101" s="24"/>
      <c r="L101" s="24"/>
      <c r="M101" s="24"/>
      <c r="N101" s="25"/>
      <c r="O101" s="4"/>
      <c r="P101" s="4"/>
      <c r="Q101" s="4"/>
      <c r="R101" s="41"/>
      <c r="S101" s="41"/>
    </row>
    <row r="102" spans="1:19" ht="24" customHeight="1">
      <c r="A102" s="43"/>
      <c r="B102" s="43"/>
      <c r="C102" s="13"/>
      <c r="D102" s="14"/>
      <c r="E102" s="14" t="s">
        <v>362</v>
      </c>
      <c r="F102" s="24" t="s">
        <v>359</v>
      </c>
      <c r="G102" s="24"/>
      <c r="H102" s="24"/>
      <c r="I102" s="24"/>
      <c r="J102" s="24"/>
      <c r="K102" s="24"/>
      <c r="L102" s="24"/>
      <c r="M102" s="24"/>
      <c r="N102" s="25"/>
      <c r="O102" s="4"/>
      <c r="P102" s="4"/>
      <c r="Q102" s="4"/>
      <c r="R102" s="41"/>
      <c r="S102" s="41"/>
    </row>
    <row r="103" spans="1:19" ht="39.75" customHeight="1">
      <c r="A103" s="43"/>
      <c r="B103" s="43"/>
      <c r="C103" s="13"/>
      <c r="D103" s="14"/>
      <c r="E103" s="6" t="s">
        <v>384</v>
      </c>
      <c r="F103" s="24" t="s">
        <v>359</v>
      </c>
      <c r="G103" s="24"/>
      <c r="H103" s="24"/>
      <c r="I103" s="24"/>
      <c r="J103" s="24"/>
      <c r="K103" s="24"/>
      <c r="L103" s="24"/>
      <c r="M103" s="24"/>
      <c r="N103" s="4">
        <v>4</v>
      </c>
      <c r="O103" s="4"/>
      <c r="P103" s="4"/>
      <c r="Q103" s="4"/>
      <c r="R103" s="41"/>
      <c r="S103" s="41"/>
    </row>
    <row r="104" spans="1:19" ht="27" customHeight="1">
      <c r="A104" s="43"/>
      <c r="B104" s="43"/>
      <c r="C104" s="13"/>
      <c r="D104" s="14"/>
      <c r="E104" s="6" t="s">
        <v>385</v>
      </c>
      <c r="F104" s="24" t="s">
        <v>386</v>
      </c>
      <c r="G104" s="24"/>
      <c r="H104" s="24"/>
      <c r="I104" s="24"/>
      <c r="J104" s="24"/>
      <c r="K104" s="24"/>
      <c r="L104" s="24"/>
      <c r="M104" s="24"/>
      <c r="N104" s="4">
        <v>2</v>
      </c>
      <c r="O104" s="4"/>
      <c r="P104" s="4"/>
      <c r="Q104" s="4"/>
      <c r="R104" s="41"/>
      <c r="S104" s="41"/>
    </row>
    <row r="105" spans="1:19" ht="24" customHeight="1">
      <c r="A105" s="43"/>
      <c r="B105" s="43"/>
      <c r="C105" s="37" t="s">
        <v>356</v>
      </c>
      <c r="D105" s="37"/>
      <c r="E105" s="37"/>
      <c r="F105" s="38"/>
      <c r="G105" s="39"/>
      <c r="H105" s="39"/>
      <c r="I105" s="39"/>
      <c r="J105" s="39"/>
      <c r="K105" s="39"/>
      <c r="L105" s="39"/>
      <c r="M105" s="40"/>
      <c r="N105" s="16">
        <v>14</v>
      </c>
      <c r="O105" s="4"/>
      <c r="P105" s="4"/>
      <c r="Q105" s="4"/>
      <c r="R105" s="41"/>
      <c r="S105" s="41"/>
    </row>
  </sheetData>
  <autoFilter ref="A3:S104"/>
  <mergeCells count="50">
    <mergeCell ref="B27:B30"/>
    <mergeCell ref="B31:B36"/>
    <mergeCell ref="A4:A30"/>
    <mergeCell ref="A31:A44"/>
    <mergeCell ref="B45:B57"/>
    <mergeCell ref="A45:A57"/>
    <mergeCell ref="A58:A84"/>
    <mergeCell ref="B65:B84"/>
    <mergeCell ref="B85:B96"/>
    <mergeCell ref="A85:A105"/>
    <mergeCell ref="B64:E64"/>
    <mergeCell ref="B97:B105"/>
    <mergeCell ref="F97:M97"/>
    <mergeCell ref="F98:M98"/>
    <mergeCell ref="C65:S65"/>
    <mergeCell ref="C105:E105"/>
    <mergeCell ref="F104:M104"/>
    <mergeCell ref="F101:M101"/>
    <mergeCell ref="F100:M100"/>
    <mergeCell ref="F105:M105"/>
    <mergeCell ref="F103:M103"/>
    <mergeCell ref="F102:M102"/>
    <mergeCell ref="N97:N102"/>
    <mergeCell ref="F99:M99"/>
    <mergeCell ref="R97:S105"/>
    <mergeCell ref="C81:S81"/>
    <mergeCell ref="C96:E96"/>
    <mergeCell ref="C36:E36"/>
    <mergeCell ref="B44:E44"/>
    <mergeCell ref="C63:S63"/>
    <mergeCell ref="C62:E62"/>
    <mergeCell ref="C43:E43"/>
    <mergeCell ref="C45:S45"/>
    <mergeCell ref="B37:B43"/>
    <mergeCell ref="D80:E80"/>
    <mergeCell ref="B58:B63"/>
    <mergeCell ref="A1:S1"/>
    <mergeCell ref="B2:B3"/>
    <mergeCell ref="C26:E26"/>
    <mergeCell ref="P2:Q2"/>
    <mergeCell ref="O2:O3"/>
    <mergeCell ref="R2:R3"/>
    <mergeCell ref="N2:N3"/>
    <mergeCell ref="F2:M2"/>
    <mergeCell ref="E2:E3"/>
    <mergeCell ref="A2:A3"/>
    <mergeCell ref="D2:D3"/>
    <mergeCell ref="B4:B26"/>
    <mergeCell ref="C2:C3"/>
    <mergeCell ref="S2:S3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95"/>
  <sheetViews>
    <sheetView tabSelected="1" topLeftCell="A85" workbookViewId="0">
      <selection activeCell="R104" sqref="R104"/>
    </sheetView>
  </sheetViews>
  <sheetFormatPr defaultRowHeight="13.5"/>
  <cols>
    <col min="1" max="2" width="3.75" style="17" customWidth="1"/>
    <col min="3" max="3" width="3.75" style="18" customWidth="1"/>
    <col min="4" max="4" width="6.75" style="19" customWidth="1"/>
    <col min="5" max="5" width="18" style="19" customWidth="1"/>
    <col min="6" max="13" width="3.125" style="18" customWidth="1"/>
    <col min="14" max="17" width="3.625" style="18" customWidth="1"/>
    <col min="18" max="18" width="7" style="18" customWidth="1"/>
    <col min="19" max="19" width="3.75" style="17" customWidth="1"/>
    <col min="20" max="16384" width="9" style="1"/>
  </cols>
  <sheetData>
    <row r="1" spans="1:19" ht="24" customHeight="1">
      <c r="A1" s="23" t="s">
        <v>258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24" customHeight="1">
      <c r="A2" s="50" t="s">
        <v>70</v>
      </c>
      <c r="B2" s="50" t="s">
        <v>71</v>
      </c>
      <c r="C2" s="50" t="s">
        <v>72</v>
      </c>
      <c r="D2" s="55" t="s">
        <v>73</v>
      </c>
      <c r="E2" s="54" t="s">
        <v>74</v>
      </c>
      <c r="F2" s="25" t="s">
        <v>75</v>
      </c>
      <c r="G2" s="25"/>
      <c r="H2" s="25"/>
      <c r="I2" s="25"/>
      <c r="J2" s="25"/>
      <c r="K2" s="25"/>
      <c r="L2" s="25"/>
      <c r="M2" s="25"/>
      <c r="N2" s="24" t="s">
        <v>76</v>
      </c>
      <c r="O2" s="24" t="s">
        <v>77</v>
      </c>
      <c r="P2" s="50" t="s">
        <v>78</v>
      </c>
      <c r="Q2" s="25"/>
      <c r="R2" s="26" t="s">
        <v>79</v>
      </c>
      <c r="S2" s="24" t="s">
        <v>80</v>
      </c>
    </row>
    <row r="3" spans="1:19" ht="24" customHeight="1">
      <c r="A3" s="25"/>
      <c r="B3" s="25"/>
      <c r="C3" s="24"/>
      <c r="D3" s="29"/>
      <c r="E3" s="27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25"/>
      <c r="O3" s="25"/>
      <c r="P3" s="5" t="s">
        <v>81</v>
      </c>
      <c r="Q3" s="5" t="s">
        <v>82</v>
      </c>
      <c r="R3" s="56"/>
      <c r="S3" s="24"/>
    </row>
    <row r="4" spans="1:19" ht="24" customHeight="1">
      <c r="A4" s="42" t="s">
        <v>83</v>
      </c>
      <c r="B4" s="24" t="s">
        <v>84</v>
      </c>
      <c r="C4" s="4">
        <v>1</v>
      </c>
      <c r="D4" s="6" t="s">
        <v>85</v>
      </c>
      <c r="E4" s="6" t="s">
        <v>86</v>
      </c>
      <c r="F4" s="4">
        <v>1</v>
      </c>
      <c r="G4" s="4"/>
      <c r="H4" s="4"/>
      <c r="I4" s="4"/>
      <c r="J4" s="4"/>
      <c r="K4" s="4"/>
      <c r="L4" s="4"/>
      <c r="M4" s="4"/>
      <c r="N4" s="5">
        <v>1</v>
      </c>
      <c r="O4" s="5">
        <v>16</v>
      </c>
      <c r="P4" s="5">
        <v>16</v>
      </c>
      <c r="Q4" s="4"/>
      <c r="R4" s="7" t="s">
        <v>87</v>
      </c>
      <c r="S4" s="5" t="s">
        <v>88</v>
      </c>
    </row>
    <row r="5" spans="1:19" ht="24" customHeight="1">
      <c r="A5" s="42"/>
      <c r="B5" s="24"/>
      <c r="C5" s="4">
        <v>2</v>
      </c>
      <c r="D5" s="6" t="s">
        <v>89</v>
      </c>
      <c r="E5" s="6" t="s">
        <v>90</v>
      </c>
      <c r="F5" s="4">
        <v>2</v>
      </c>
      <c r="G5" s="4"/>
      <c r="H5" s="4"/>
      <c r="I5" s="4"/>
      <c r="J5" s="4"/>
      <c r="K5" s="4"/>
      <c r="L5" s="4"/>
      <c r="M5" s="5"/>
      <c r="N5" s="5">
        <f>F5+G5+H5+I5+J5+K5+L5+M5</f>
        <v>2</v>
      </c>
      <c r="O5" s="5">
        <f>N5*16</f>
        <v>32</v>
      </c>
      <c r="P5" s="5">
        <v>16</v>
      </c>
      <c r="Q5" s="5">
        <v>16</v>
      </c>
      <c r="R5" s="7" t="s">
        <v>87</v>
      </c>
      <c r="S5" s="5" t="s">
        <v>88</v>
      </c>
    </row>
    <row r="6" spans="1:19" ht="24" customHeight="1">
      <c r="A6" s="42"/>
      <c r="B6" s="24"/>
      <c r="C6" s="4">
        <v>3</v>
      </c>
      <c r="D6" s="6" t="s">
        <v>91</v>
      </c>
      <c r="E6" s="6" t="s">
        <v>92</v>
      </c>
      <c r="F6" s="4"/>
      <c r="G6" s="4">
        <v>4</v>
      </c>
      <c r="H6" s="4"/>
      <c r="I6" s="4"/>
      <c r="J6" s="4"/>
      <c r="K6" s="4"/>
      <c r="L6" s="4"/>
      <c r="M6" s="5"/>
      <c r="N6" s="5">
        <f>F6+G6+H6+I6+J6+K6+L6+M6</f>
        <v>4</v>
      </c>
      <c r="O6" s="5">
        <f>N6*16</f>
        <v>64</v>
      </c>
      <c r="P6" s="5">
        <v>32</v>
      </c>
      <c r="Q6" s="5">
        <v>32</v>
      </c>
      <c r="R6" s="7" t="s">
        <v>87</v>
      </c>
      <c r="S6" s="5" t="s">
        <v>88</v>
      </c>
    </row>
    <row r="7" spans="1:19" ht="24" customHeight="1">
      <c r="A7" s="42"/>
      <c r="B7" s="24"/>
      <c r="C7" s="4">
        <v>4</v>
      </c>
      <c r="D7" s="6" t="s">
        <v>93</v>
      </c>
      <c r="E7" s="6" t="s">
        <v>94</v>
      </c>
      <c r="F7" s="4"/>
      <c r="G7" s="4"/>
      <c r="H7" s="4">
        <v>2</v>
      </c>
      <c r="I7" s="4"/>
      <c r="J7" s="4"/>
      <c r="K7" s="4"/>
      <c r="L7" s="4"/>
      <c r="M7" s="5"/>
      <c r="N7" s="5">
        <f>F7+G7+H7+I7+J7+K7+L7+M7</f>
        <v>2</v>
      </c>
      <c r="O7" s="5">
        <f>N7*16</f>
        <v>32</v>
      </c>
      <c r="P7" s="5">
        <v>16</v>
      </c>
      <c r="Q7" s="5">
        <v>16</v>
      </c>
      <c r="R7" s="7" t="s">
        <v>87</v>
      </c>
      <c r="S7" s="5" t="s">
        <v>88</v>
      </c>
    </row>
    <row r="8" spans="1:19" ht="24" customHeight="1">
      <c r="A8" s="42"/>
      <c r="B8" s="24"/>
      <c r="C8" s="4">
        <v>5</v>
      </c>
      <c r="D8" s="6" t="s">
        <v>95</v>
      </c>
      <c r="E8" s="6" t="s">
        <v>96</v>
      </c>
      <c r="F8" s="4"/>
      <c r="G8" s="4"/>
      <c r="H8" s="4">
        <v>1</v>
      </c>
      <c r="I8" s="4"/>
      <c r="J8" s="4"/>
      <c r="K8" s="4"/>
      <c r="L8" s="4"/>
      <c r="M8" s="5"/>
      <c r="N8" s="5">
        <f>F8+G8+H8+I8+J8+K8+L8+M8</f>
        <v>1</v>
      </c>
      <c r="O8" s="5">
        <f>N8*16</f>
        <v>16</v>
      </c>
      <c r="P8" s="5">
        <v>16</v>
      </c>
      <c r="Q8" s="5"/>
      <c r="R8" s="7" t="s">
        <v>87</v>
      </c>
      <c r="S8" s="5" t="s">
        <v>88</v>
      </c>
    </row>
    <row r="9" spans="1:19" ht="24" customHeight="1">
      <c r="A9" s="42"/>
      <c r="B9" s="24"/>
      <c r="C9" s="4">
        <v>6</v>
      </c>
      <c r="D9" s="6" t="s">
        <v>97</v>
      </c>
      <c r="E9" s="6" t="s">
        <v>98</v>
      </c>
      <c r="F9" s="4"/>
      <c r="G9" s="4"/>
      <c r="H9" s="4"/>
      <c r="I9" s="4">
        <v>2</v>
      </c>
      <c r="J9" s="4"/>
      <c r="K9" s="4"/>
      <c r="L9" s="4"/>
      <c r="M9" s="5"/>
      <c r="N9" s="5">
        <f>F9+G9+H9+I9+J9+K9+L9+M9</f>
        <v>2</v>
      </c>
      <c r="O9" s="5">
        <f>N9*16</f>
        <v>32</v>
      </c>
      <c r="P9" s="5">
        <v>32</v>
      </c>
      <c r="Q9" s="4"/>
      <c r="R9" s="7" t="s">
        <v>87</v>
      </c>
      <c r="S9" s="8" t="s">
        <v>88</v>
      </c>
    </row>
    <row r="10" spans="1:19" ht="24" customHeight="1">
      <c r="A10" s="42"/>
      <c r="B10" s="24"/>
      <c r="C10" s="4">
        <v>7</v>
      </c>
      <c r="D10" s="6" t="s">
        <v>99</v>
      </c>
      <c r="E10" s="6" t="s">
        <v>100</v>
      </c>
      <c r="F10" s="4">
        <v>4</v>
      </c>
      <c r="G10" s="4"/>
      <c r="H10" s="4"/>
      <c r="I10" s="4"/>
      <c r="J10" s="4"/>
      <c r="K10" s="4"/>
      <c r="L10" s="4"/>
      <c r="M10" s="5"/>
      <c r="N10" s="5">
        <f t="shared" ref="N10:N18" si="0">F10+G10+H10+I10+J10+K10+L10+M10</f>
        <v>4</v>
      </c>
      <c r="O10" s="5">
        <f t="shared" ref="O10:O25" si="1">N10*16</f>
        <v>64</v>
      </c>
      <c r="P10" s="5">
        <v>64</v>
      </c>
      <c r="Q10" s="5"/>
      <c r="R10" s="7" t="s">
        <v>101</v>
      </c>
      <c r="S10" s="5" t="s">
        <v>102</v>
      </c>
    </row>
    <row r="11" spans="1:19" ht="24" customHeight="1">
      <c r="A11" s="42"/>
      <c r="B11" s="24"/>
      <c r="C11" s="4">
        <v>8</v>
      </c>
      <c r="D11" s="6" t="s">
        <v>103</v>
      </c>
      <c r="E11" s="6" t="s">
        <v>104</v>
      </c>
      <c r="F11" s="4"/>
      <c r="G11" s="4">
        <v>4</v>
      </c>
      <c r="H11" s="4"/>
      <c r="I11" s="4"/>
      <c r="J11" s="4"/>
      <c r="K11" s="4"/>
      <c r="L11" s="4"/>
      <c r="M11" s="5"/>
      <c r="N11" s="5">
        <f t="shared" si="0"/>
        <v>4</v>
      </c>
      <c r="O11" s="5">
        <f t="shared" si="1"/>
        <v>64</v>
      </c>
      <c r="P11" s="5">
        <v>64</v>
      </c>
      <c r="Q11" s="5"/>
      <c r="R11" s="7" t="s">
        <v>101</v>
      </c>
      <c r="S11" s="5" t="s">
        <v>102</v>
      </c>
    </row>
    <row r="12" spans="1:19" ht="24" customHeight="1">
      <c r="A12" s="42"/>
      <c r="B12" s="24"/>
      <c r="C12" s="4">
        <v>9</v>
      </c>
      <c r="D12" s="6" t="s">
        <v>105</v>
      </c>
      <c r="E12" s="6" t="s">
        <v>106</v>
      </c>
      <c r="F12" s="4"/>
      <c r="G12" s="4"/>
      <c r="H12" s="4">
        <v>4</v>
      </c>
      <c r="I12" s="4"/>
      <c r="J12" s="4"/>
      <c r="K12" s="4"/>
      <c r="L12" s="4"/>
      <c r="M12" s="5"/>
      <c r="N12" s="5">
        <f t="shared" si="0"/>
        <v>4</v>
      </c>
      <c r="O12" s="5">
        <f t="shared" si="1"/>
        <v>64</v>
      </c>
      <c r="P12" s="5">
        <v>64</v>
      </c>
      <c r="Q12" s="5"/>
      <c r="R12" s="7" t="s">
        <v>101</v>
      </c>
      <c r="S12" s="5" t="s">
        <v>102</v>
      </c>
    </row>
    <row r="13" spans="1:19" ht="24" customHeight="1">
      <c r="A13" s="42"/>
      <c r="B13" s="24"/>
      <c r="C13" s="4">
        <v>10</v>
      </c>
      <c r="D13" s="6" t="s">
        <v>107</v>
      </c>
      <c r="E13" s="6" t="s">
        <v>108</v>
      </c>
      <c r="F13" s="4"/>
      <c r="G13" s="4"/>
      <c r="H13" s="4"/>
      <c r="I13" s="4">
        <v>2</v>
      </c>
      <c r="J13" s="4"/>
      <c r="K13" s="4"/>
      <c r="L13" s="4"/>
      <c r="M13" s="5"/>
      <c r="N13" s="5">
        <v>2</v>
      </c>
      <c r="O13" s="5">
        <f t="shared" si="1"/>
        <v>32</v>
      </c>
      <c r="P13" s="5">
        <v>32</v>
      </c>
      <c r="Q13" s="5"/>
      <c r="R13" s="7" t="s">
        <v>101</v>
      </c>
      <c r="S13" s="5" t="s">
        <v>88</v>
      </c>
    </row>
    <row r="14" spans="1:19" ht="24" customHeight="1">
      <c r="A14" s="42"/>
      <c r="B14" s="24"/>
      <c r="C14" s="4">
        <v>11</v>
      </c>
      <c r="D14" s="6" t="s">
        <v>109</v>
      </c>
      <c r="E14" s="6" t="s">
        <v>110</v>
      </c>
      <c r="F14" s="4"/>
      <c r="G14" s="4"/>
      <c r="H14" s="4"/>
      <c r="I14" s="4">
        <v>4</v>
      </c>
      <c r="J14" s="4"/>
      <c r="K14" s="4"/>
      <c r="L14" s="4"/>
      <c r="M14" s="5"/>
      <c r="N14" s="5">
        <v>4</v>
      </c>
      <c r="O14" s="5">
        <f t="shared" si="1"/>
        <v>64</v>
      </c>
      <c r="P14" s="5">
        <v>64</v>
      </c>
      <c r="Q14" s="5"/>
      <c r="R14" s="7" t="s">
        <v>101</v>
      </c>
      <c r="S14" s="5" t="s">
        <v>88</v>
      </c>
    </row>
    <row r="15" spans="1:19" ht="24" customHeight="1">
      <c r="A15" s="42"/>
      <c r="B15" s="24"/>
      <c r="C15" s="4">
        <v>12</v>
      </c>
      <c r="D15" s="6" t="s">
        <v>111</v>
      </c>
      <c r="E15" s="9" t="s">
        <v>112</v>
      </c>
      <c r="F15" s="4">
        <v>3</v>
      </c>
      <c r="G15" s="4"/>
      <c r="H15" s="4"/>
      <c r="I15" s="4"/>
      <c r="J15" s="4"/>
      <c r="K15" s="4"/>
      <c r="L15" s="4"/>
      <c r="M15" s="4"/>
      <c r="N15" s="5">
        <f t="shared" si="0"/>
        <v>3</v>
      </c>
      <c r="O15" s="5">
        <f t="shared" si="1"/>
        <v>48</v>
      </c>
      <c r="P15" s="5">
        <v>32</v>
      </c>
      <c r="Q15" s="4">
        <v>16</v>
      </c>
      <c r="R15" s="7" t="s">
        <v>101</v>
      </c>
      <c r="S15" s="5" t="s">
        <v>102</v>
      </c>
    </row>
    <row r="16" spans="1:19" ht="24" customHeight="1">
      <c r="A16" s="42"/>
      <c r="B16" s="24"/>
      <c r="C16" s="4">
        <v>13</v>
      </c>
      <c r="D16" s="6" t="s">
        <v>113</v>
      </c>
      <c r="E16" s="6" t="s">
        <v>114</v>
      </c>
      <c r="F16" s="4"/>
      <c r="G16" s="4">
        <v>3</v>
      </c>
      <c r="H16" s="4"/>
      <c r="I16" s="4"/>
      <c r="J16" s="4"/>
      <c r="K16" s="4"/>
      <c r="L16" s="4"/>
      <c r="M16" s="4"/>
      <c r="N16" s="5">
        <f t="shared" si="0"/>
        <v>3</v>
      </c>
      <c r="O16" s="5">
        <f t="shared" si="1"/>
        <v>48</v>
      </c>
      <c r="P16" s="5">
        <v>16</v>
      </c>
      <c r="Q16" s="4">
        <v>32</v>
      </c>
      <c r="R16" s="7" t="s">
        <v>101</v>
      </c>
      <c r="S16" s="5" t="s">
        <v>102</v>
      </c>
    </row>
    <row r="17" spans="1:19" ht="24" customHeight="1">
      <c r="A17" s="42"/>
      <c r="B17" s="24"/>
      <c r="C17" s="4">
        <v>14</v>
      </c>
      <c r="D17" s="6" t="s">
        <v>115</v>
      </c>
      <c r="E17" s="6" t="s">
        <v>116</v>
      </c>
      <c r="F17" s="4">
        <v>4</v>
      </c>
      <c r="G17" s="4"/>
      <c r="H17" s="4"/>
      <c r="I17" s="4"/>
      <c r="J17" s="4"/>
      <c r="K17" s="4"/>
      <c r="L17" s="4"/>
      <c r="M17" s="5"/>
      <c r="N17" s="5">
        <f t="shared" si="0"/>
        <v>4</v>
      </c>
      <c r="O17" s="5">
        <f t="shared" si="1"/>
        <v>64</v>
      </c>
      <c r="P17" s="5">
        <v>64</v>
      </c>
      <c r="Q17" s="5"/>
      <c r="R17" s="7" t="s">
        <v>101</v>
      </c>
      <c r="S17" s="5" t="s">
        <v>102</v>
      </c>
    </row>
    <row r="18" spans="1:19" ht="24" customHeight="1">
      <c r="A18" s="42"/>
      <c r="B18" s="24"/>
      <c r="C18" s="4">
        <v>15</v>
      </c>
      <c r="D18" s="6" t="s">
        <v>117</v>
      </c>
      <c r="E18" s="6" t="s">
        <v>118</v>
      </c>
      <c r="F18" s="4"/>
      <c r="G18" s="4">
        <v>4</v>
      </c>
      <c r="H18" s="4"/>
      <c r="I18" s="4"/>
      <c r="J18" s="4"/>
      <c r="K18" s="4"/>
      <c r="L18" s="4"/>
      <c r="M18" s="4"/>
      <c r="N18" s="5">
        <f t="shared" si="0"/>
        <v>4</v>
      </c>
      <c r="O18" s="5">
        <f t="shared" si="1"/>
        <v>64</v>
      </c>
      <c r="P18" s="5">
        <v>64</v>
      </c>
      <c r="Q18" s="4"/>
      <c r="R18" s="7" t="s">
        <v>101</v>
      </c>
      <c r="S18" s="5" t="s">
        <v>102</v>
      </c>
    </row>
    <row r="19" spans="1:19" ht="24" customHeight="1">
      <c r="A19" s="42"/>
      <c r="B19" s="24"/>
      <c r="C19" s="4">
        <v>16</v>
      </c>
      <c r="D19" s="6" t="s">
        <v>119</v>
      </c>
      <c r="E19" s="6" t="s">
        <v>120</v>
      </c>
      <c r="F19" s="4"/>
      <c r="G19" s="4"/>
      <c r="H19" s="4">
        <v>3</v>
      </c>
      <c r="I19" s="4"/>
      <c r="J19" s="4"/>
      <c r="K19" s="4"/>
      <c r="L19" s="4"/>
      <c r="M19" s="4"/>
      <c r="N19" s="5">
        <v>3</v>
      </c>
      <c r="O19" s="5">
        <f>N19*16</f>
        <v>48</v>
      </c>
      <c r="P19" s="5">
        <v>48</v>
      </c>
      <c r="Q19" s="4"/>
      <c r="R19" s="7" t="s">
        <v>101</v>
      </c>
      <c r="S19" s="5" t="s">
        <v>102</v>
      </c>
    </row>
    <row r="20" spans="1:19" ht="24" customHeight="1">
      <c r="A20" s="42"/>
      <c r="B20" s="24"/>
      <c r="C20" s="4">
        <v>17</v>
      </c>
      <c r="D20" s="6" t="s">
        <v>121</v>
      </c>
      <c r="E20" s="6" t="s">
        <v>122</v>
      </c>
      <c r="F20" s="4"/>
      <c r="G20" s="4"/>
      <c r="H20" s="4"/>
      <c r="I20" s="4">
        <v>4</v>
      </c>
      <c r="J20" s="4"/>
      <c r="K20" s="4"/>
      <c r="L20" s="4"/>
      <c r="M20" s="5"/>
      <c r="N20" s="5">
        <v>4</v>
      </c>
      <c r="O20" s="5">
        <f>N20*16</f>
        <v>64</v>
      </c>
      <c r="P20" s="5">
        <v>64</v>
      </c>
      <c r="Q20" s="5"/>
      <c r="R20" s="7" t="s">
        <v>101</v>
      </c>
      <c r="S20" s="8" t="s">
        <v>102</v>
      </c>
    </row>
    <row r="21" spans="1:19" ht="24" customHeight="1">
      <c r="A21" s="42"/>
      <c r="B21" s="24"/>
      <c r="C21" s="4">
        <v>18</v>
      </c>
      <c r="D21" s="6" t="s">
        <v>123</v>
      </c>
      <c r="E21" s="6" t="s">
        <v>124</v>
      </c>
      <c r="F21" s="4">
        <v>2</v>
      </c>
      <c r="G21" s="4"/>
      <c r="H21" s="4"/>
      <c r="I21" s="4"/>
      <c r="J21" s="4"/>
      <c r="K21" s="4"/>
      <c r="L21" s="4"/>
      <c r="M21" s="5"/>
      <c r="N21" s="5">
        <v>1</v>
      </c>
      <c r="O21" s="5">
        <v>32</v>
      </c>
      <c r="P21" s="5">
        <v>32</v>
      </c>
      <c r="Q21" s="5"/>
      <c r="R21" s="7" t="s">
        <v>101</v>
      </c>
      <c r="S21" s="5" t="s">
        <v>88</v>
      </c>
    </row>
    <row r="22" spans="1:19" ht="24" customHeight="1">
      <c r="A22" s="42"/>
      <c r="B22" s="24"/>
      <c r="C22" s="4">
        <v>19</v>
      </c>
      <c r="D22" s="6" t="s">
        <v>125</v>
      </c>
      <c r="E22" s="6" t="s">
        <v>126</v>
      </c>
      <c r="F22" s="4"/>
      <c r="G22" s="4">
        <v>2</v>
      </c>
      <c r="H22" s="4"/>
      <c r="I22" s="4"/>
      <c r="J22" s="4"/>
      <c r="K22" s="4"/>
      <c r="L22" s="4"/>
      <c r="M22" s="5"/>
      <c r="N22" s="5">
        <v>1</v>
      </c>
      <c r="O22" s="5">
        <v>32</v>
      </c>
      <c r="P22" s="5">
        <v>32</v>
      </c>
      <c r="Q22" s="5"/>
      <c r="R22" s="7" t="s">
        <v>127</v>
      </c>
      <c r="S22" s="5" t="s">
        <v>128</v>
      </c>
    </row>
    <row r="23" spans="1:19" ht="24" customHeight="1">
      <c r="A23" s="42"/>
      <c r="B23" s="24"/>
      <c r="C23" s="4">
        <v>20</v>
      </c>
      <c r="D23" s="6" t="s">
        <v>129</v>
      </c>
      <c r="E23" s="6" t="s">
        <v>130</v>
      </c>
      <c r="F23" s="4"/>
      <c r="G23" s="4"/>
      <c r="H23" s="4">
        <v>2</v>
      </c>
      <c r="I23" s="4"/>
      <c r="J23" s="4"/>
      <c r="K23" s="4"/>
      <c r="L23" s="4"/>
      <c r="M23" s="5"/>
      <c r="N23" s="5">
        <v>1</v>
      </c>
      <c r="O23" s="5">
        <v>32</v>
      </c>
      <c r="P23" s="5">
        <v>32</v>
      </c>
      <c r="Q23" s="5"/>
      <c r="R23" s="7" t="s">
        <v>127</v>
      </c>
      <c r="S23" s="5" t="s">
        <v>128</v>
      </c>
    </row>
    <row r="24" spans="1:19" ht="24" customHeight="1">
      <c r="A24" s="42"/>
      <c r="B24" s="24"/>
      <c r="C24" s="4">
        <v>21</v>
      </c>
      <c r="D24" s="6" t="s">
        <v>131</v>
      </c>
      <c r="E24" s="6" t="s">
        <v>132</v>
      </c>
      <c r="F24" s="4"/>
      <c r="G24" s="4"/>
      <c r="H24" s="4"/>
      <c r="I24" s="4">
        <v>2</v>
      </c>
      <c r="J24" s="4"/>
      <c r="K24" s="4"/>
      <c r="L24" s="4"/>
      <c r="M24" s="5"/>
      <c r="N24" s="5">
        <v>1</v>
      </c>
      <c r="O24" s="5">
        <v>32</v>
      </c>
      <c r="P24" s="5">
        <v>32</v>
      </c>
      <c r="Q24" s="5"/>
      <c r="R24" s="7" t="s">
        <v>127</v>
      </c>
      <c r="S24" s="8" t="s">
        <v>128</v>
      </c>
    </row>
    <row r="25" spans="1:19" ht="24" customHeight="1">
      <c r="A25" s="42"/>
      <c r="B25" s="24"/>
      <c r="C25" s="4">
        <v>22</v>
      </c>
      <c r="D25" s="6" t="s">
        <v>133</v>
      </c>
      <c r="E25" s="6" t="s">
        <v>134</v>
      </c>
      <c r="F25" s="4"/>
      <c r="G25" s="4">
        <v>2</v>
      </c>
      <c r="H25" s="4"/>
      <c r="I25" s="4"/>
      <c r="J25" s="4"/>
      <c r="K25" s="4"/>
      <c r="L25" s="4"/>
      <c r="M25" s="4"/>
      <c r="N25" s="5">
        <f>F25+G25+H25+I25+J25+K25+L25+M25</f>
        <v>2</v>
      </c>
      <c r="O25" s="5">
        <f t="shared" si="1"/>
        <v>32</v>
      </c>
      <c r="P25" s="5">
        <v>32</v>
      </c>
      <c r="Q25" s="4"/>
      <c r="R25" s="7" t="s">
        <v>127</v>
      </c>
      <c r="S25" s="5" t="s">
        <v>128</v>
      </c>
    </row>
    <row r="26" spans="1:19" s="3" customFormat="1" ht="24" customHeight="1">
      <c r="A26" s="42"/>
      <c r="B26" s="24"/>
      <c r="C26" s="25" t="s">
        <v>135</v>
      </c>
      <c r="D26" s="25"/>
      <c r="E26" s="25"/>
      <c r="F26" s="4">
        <f>SUM(F4:F25)</f>
        <v>16</v>
      </c>
      <c r="G26" s="4">
        <f>SUM(G4:G25)</f>
        <v>19</v>
      </c>
      <c r="H26" s="4">
        <f>SUM(H4:H25)</f>
        <v>12</v>
      </c>
      <c r="I26" s="4">
        <f>SUM(I4:I25)</f>
        <v>14</v>
      </c>
      <c r="J26" s="4"/>
      <c r="K26" s="4"/>
      <c r="L26" s="4"/>
      <c r="M26" s="4"/>
      <c r="N26" s="4">
        <f>SUM(N4:N25)</f>
        <v>57</v>
      </c>
      <c r="O26" s="4">
        <f>SUM(O4:O25)</f>
        <v>976</v>
      </c>
      <c r="P26" s="4">
        <f>SUM(P4:P25)</f>
        <v>864</v>
      </c>
      <c r="Q26" s="4">
        <f>SUM(Q4:Q25)</f>
        <v>112</v>
      </c>
      <c r="R26" s="4"/>
      <c r="S26" s="8"/>
    </row>
    <row r="27" spans="1:19" ht="24" customHeight="1">
      <c r="A27" s="42"/>
      <c r="B27" s="24" t="s">
        <v>136</v>
      </c>
      <c r="C27" s="4">
        <v>23</v>
      </c>
      <c r="D27" s="6" t="s">
        <v>137</v>
      </c>
      <c r="E27" s="10" t="s">
        <v>138</v>
      </c>
      <c r="F27" s="5">
        <v>3</v>
      </c>
      <c r="G27" s="5"/>
      <c r="H27" s="5"/>
      <c r="I27" s="5"/>
      <c r="J27" s="5"/>
      <c r="K27" s="5"/>
      <c r="L27" s="5"/>
      <c r="M27" s="4"/>
      <c r="N27" s="4">
        <f t="shared" ref="N27:N33" si="2">F27+G27+H27+I27+J27+K27+L27+M27</f>
        <v>3</v>
      </c>
      <c r="O27" s="4">
        <f t="shared" ref="O27:O35" si="3">N27*16</f>
        <v>48</v>
      </c>
      <c r="P27" s="4">
        <v>48</v>
      </c>
      <c r="Q27" s="4"/>
      <c r="R27" s="7" t="s">
        <v>127</v>
      </c>
      <c r="S27" s="8" t="s">
        <v>128</v>
      </c>
    </row>
    <row r="28" spans="1:19" ht="24" customHeight="1">
      <c r="A28" s="42"/>
      <c r="B28" s="24"/>
      <c r="C28" s="4">
        <v>24</v>
      </c>
      <c r="D28" s="6" t="s">
        <v>139</v>
      </c>
      <c r="E28" s="10" t="s">
        <v>140</v>
      </c>
      <c r="F28" s="5">
        <v>3</v>
      </c>
      <c r="G28" s="5"/>
      <c r="H28" s="5"/>
      <c r="I28" s="5"/>
      <c r="J28" s="5"/>
      <c r="K28" s="5"/>
      <c r="L28" s="5"/>
      <c r="M28" s="4"/>
      <c r="N28" s="4">
        <f>F28+G28+H28+I28+J28+K28+L28+M28</f>
        <v>3</v>
      </c>
      <c r="O28" s="4">
        <f t="shared" si="3"/>
        <v>48</v>
      </c>
      <c r="P28" s="4">
        <v>48</v>
      </c>
      <c r="Q28" s="4"/>
      <c r="R28" s="7" t="s">
        <v>127</v>
      </c>
      <c r="S28" s="8" t="s">
        <v>141</v>
      </c>
    </row>
    <row r="29" spans="1:19" ht="24" customHeight="1">
      <c r="A29" s="42"/>
      <c r="B29" s="24"/>
      <c r="C29" s="4">
        <v>25</v>
      </c>
      <c r="D29" s="6" t="s">
        <v>142</v>
      </c>
      <c r="E29" s="10" t="s">
        <v>143</v>
      </c>
      <c r="F29" s="5"/>
      <c r="G29" s="5">
        <v>2</v>
      </c>
      <c r="H29" s="5"/>
      <c r="I29" s="5"/>
      <c r="J29" s="5"/>
      <c r="K29" s="5"/>
      <c r="L29" s="5"/>
      <c r="M29" s="4"/>
      <c r="N29" s="4">
        <f t="shared" si="2"/>
        <v>2</v>
      </c>
      <c r="O29" s="4">
        <f t="shared" si="3"/>
        <v>32</v>
      </c>
      <c r="P29" s="4">
        <v>32</v>
      </c>
      <c r="Q29" s="4"/>
      <c r="R29" s="7" t="s">
        <v>127</v>
      </c>
      <c r="S29" s="8" t="s">
        <v>141</v>
      </c>
    </row>
    <row r="30" spans="1:19" ht="24" customHeight="1">
      <c r="A30" s="42"/>
      <c r="B30" s="24"/>
      <c r="C30" s="4">
        <v>26</v>
      </c>
      <c r="D30" s="6" t="s">
        <v>144</v>
      </c>
      <c r="E30" s="10" t="s">
        <v>145</v>
      </c>
      <c r="F30" s="5"/>
      <c r="G30" s="5"/>
      <c r="H30" s="5">
        <v>3</v>
      </c>
      <c r="I30" s="5"/>
      <c r="J30" s="5"/>
      <c r="K30" s="5"/>
      <c r="L30" s="5"/>
      <c r="M30" s="4"/>
      <c r="N30" s="4">
        <f t="shared" si="2"/>
        <v>3</v>
      </c>
      <c r="O30" s="4">
        <f t="shared" si="3"/>
        <v>48</v>
      </c>
      <c r="P30" s="4">
        <v>32</v>
      </c>
      <c r="Q30" s="4">
        <v>16</v>
      </c>
      <c r="R30" s="7" t="s">
        <v>127</v>
      </c>
      <c r="S30" s="8" t="s">
        <v>141</v>
      </c>
    </row>
    <row r="31" spans="1:19" ht="24" customHeight="1">
      <c r="A31" s="42" t="s">
        <v>152</v>
      </c>
      <c r="B31" s="24" t="s">
        <v>136</v>
      </c>
      <c r="C31" s="4">
        <v>27</v>
      </c>
      <c r="D31" s="6" t="s">
        <v>146</v>
      </c>
      <c r="E31" s="10" t="s">
        <v>147</v>
      </c>
      <c r="F31" s="5"/>
      <c r="G31" s="5"/>
      <c r="H31" s="5"/>
      <c r="I31" s="5">
        <v>3</v>
      </c>
      <c r="J31" s="5"/>
      <c r="K31" s="5"/>
      <c r="L31" s="5"/>
      <c r="M31" s="4"/>
      <c r="N31" s="4">
        <f>F31+G31+H31+I31+J31+K31+L31+M31</f>
        <v>3</v>
      </c>
      <c r="O31" s="4">
        <f t="shared" si="3"/>
        <v>48</v>
      </c>
      <c r="P31" s="4">
        <v>48</v>
      </c>
      <c r="Q31" s="4"/>
      <c r="R31" s="7" t="s">
        <v>127</v>
      </c>
      <c r="S31" s="8" t="s">
        <v>141</v>
      </c>
    </row>
    <row r="32" spans="1:19" ht="24" customHeight="1">
      <c r="A32" s="42"/>
      <c r="B32" s="24"/>
      <c r="C32" s="4">
        <v>28</v>
      </c>
      <c r="D32" s="6" t="s">
        <v>148</v>
      </c>
      <c r="E32" s="10" t="s">
        <v>149</v>
      </c>
      <c r="F32" s="5"/>
      <c r="G32" s="5"/>
      <c r="H32" s="5"/>
      <c r="I32" s="5"/>
      <c r="J32" s="5">
        <v>3</v>
      </c>
      <c r="K32" s="5"/>
      <c r="L32" s="5"/>
      <c r="M32" s="4"/>
      <c r="N32" s="4">
        <f>F32+G32+H32+I32+J32+K32+L32+M32</f>
        <v>3</v>
      </c>
      <c r="O32" s="4">
        <f>N32*16</f>
        <v>48</v>
      </c>
      <c r="P32" s="4">
        <v>32</v>
      </c>
      <c r="Q32" s="4">
        <v>16</v>
      </c>
      <c r="R32" s="7" t="s">
        <v>127</v>
      </c>
      <c r="S32" s="8" t="s">
        <v>141</v>
      </c>
    </row>
    <row r="33" spans="1:19" ht="24" customHeight="1">
      <c r="A33" s="42"/>
      <c r="B33" s="24"/>
      <c r="C33" s="4">
        <v>29</v>
      </c>
      <c r="D33" s="6" t="s">
        <v>150</v>
      </c>
      <c r="E33" s="6" t="s">
        <v>151</v>
      </c>
      <c r="F33" s="5"/>
      <c r="G33" s="5"/>
      <c r="H33" s="5"/>
      <c r="I33" s="5"/>
      <c r="J33" s="5">
        <v>3</v>
      </c>
      <c r="K33" s="5"/>
      <c r="L33" s="5"/>
      <c r="M33" s="4"/>
      <c r="N33" s="4">
        <f t="shared" si="2"/>
        <v>3</v>
      </c>
      <c r="O33" s="4">
        <f t="shared" si="3"/>
        <v>48</v>
      </c>
      <c r="P33" s="4">
        <v>48</v>
      </c>
      <c r="Q33" s="4"/>
      <c r="R33" s="7" t="s">
        <v>127</v>
      </c>
      <c r="S33" s="8" t="s">
        <v>141</v>
      </c>
    </row>
    <row r="34" spans="1:19" ht="24" customHeight="1">
      <c r="A34" s="42"/>
      <c r="B34" s="24"/>
      <c r="C34" s="4">
        <v>30</v>
      </c>
      <c r="D34" s="6" t="s">
        <v>153</v>
      </c>
      <c r="E34" s="10" t="s">
        <v>154</v>
      </c>
      <c r="F34" s="5"/>
      <c r="G34" s="5"/>
      <c r="H34" s="5"/>
      <c r="I34" s="5"/>
      <c r="J34" s="5">
        <v>3</v>
      </c>
      <c r="K34" s="5"/>
      <c r="L34" s="5"/>
      <c r="M34" s="4"/>
      <c r="N34" s="4">
        <f>F34+G34+H34+I34+J34+K34+L34+M34</f>
        <v>3</v>
      </c>
      <c r="O34" s="4">
        <f t="shared" si="3"/>
        <v>48</v>
      </c>
      <c r="P34" s="4">
        <v>48</v>
      </c>
      <c r="Q34" s="4"/>
      <c r="R34" s="7" t="s">
        <v>127</v>
      </c>
      <c r="S34" s="8" t="s">
        <v>141</v>
      </c>
    </row>
    <row r="35" spans="1:19" ht="24" customHeight="1">
      <c r="A35" s="42"/>
      <c r="B35" s="24"/>
      <c r="C35" s="4">
        <v>31</v>
      </c>
      <c r="D35" s="6" t="s">
        <v>155</v>
      </c>
      <c r="E35" s="6" t="s">
        <v>156</v>
      </c>
      <c r="F35" s="5"/>
      <c r="G35" s="5"/>
      <c r="H35" s="5"/>
      <c r="I35" s="5"/>
      <c r="J35" s="5"/>
      <c r="K35" s="5">
        <v>3</v>
      </c>
      <c r="L35" s="5"/>
      <c r="M35" s="4"/>
      <c r="N35" s="4">
        <v>3</v>
      </c>
      <c r="O35" s="4">
        <f t="shared" si="3"/>
        <v>48</v>
      </c>
      <c r="P35" s="4">
        <v>48</v>
      </c>
      <c r="Q35" s="4">
        <v>16</v>
      </c>
      <c r="R35" s="7" t="s">
        <v>127</v>
      </c>
      <c r="S35" s="8" t="s">
        <v>141</v>
      </c>
    </row>
    <row r="36" spans="1:19" s="3" customFormat="1" ht="24" customHeight="1">
      <c r="A36" s="42"/>
      <c r="B36" s="24"/>
      <c r="C36" s="25" t="s">
        <v>135</v>
      </c>
      <c r="D36" s="25"/>
      <c r="E36" s="25"/>
      <c r="F36" s="4">
        <f t="shared" ref="F36:M36" si="4">SUM(F27:F35)</f>
        <v>6</v>
      </c>
      <c r="G36" s="4">
        <f t="shared" si="4"/>
        <v>2</v>
      </c>
      <c r="H36" s="4">
        <f t="shared" si="4"/>
        <v>3</v>
      </c>
      <c r="I36" s="4">
        <f t="shared" si="4"/>
        <v>3</v>
      </c>
      <c r="J36" s="4">
        <f t="shared" si="4"/>
        <v>9</v>
      </c>
      <c r="K36" s="4">
        <f t="shared" si="4"/>
        <v>3</v>
      </c>
      <c r="L36" s="4">
        <f t="shared" si="4"/>
        <v>0</v>
      </c>
      <c r="M36" s="4">
        <f t="shared" si="4"/>
        <v>0</v>
      </c>
      <c r="N36" s="4">
        <f>SUM(N27:N35)</f>
        <v>26</v>
      </c>
      <c r="O36" s="4">
        <f>SUM(O27:O35)</f>
        <v>416</v>
      </c>
      <c r="P36" s="4">
        <f>SUM(P27:P35)</f>
        <v>384</v>
      </c>
      <c r="Q36" s="4">
        <f>SUM(Q27:Q35)</f>
        <v>48</v>
      </c>
      <c r="R36" s="4"/>
      <c r="S36" s="8"/>
    </row>
    <row r="37" spans="1:19" ht="24" customHeight="1">
      <c r="A37" s="42"/>
      <c r="B37" s="24" t="s">
        <v>157</v>
      </c>
      <c r="C37" s="4">
        <v>32</v>
      </c>
      <c r="D37" s="6" t="s">
        <v>158</v>
      </c>
      <c r="E37" s="10" t="s">
        <v>159</v>
      </c>
      <c r="F37" s="5"/>
      <c r="G37" s="5"/>
      <c r="H37" s="5">
        <v>3</v>
      </c>
      <c r="I37" s="5"/>
      <c r="J37" s="5"/>
      <c r="K37" s="5"/>
      <c r="L37" s="5"/>
      <c r="M37" s="4"/>
      <c r="N37" s="4">
        <f t="shared" ref="N37:N42" si="5">F37+G37+H37+I37+J37+K37+L37+M37</f>
        <v>3</v>
      </c>
      <c r="O37" s="4">
        <f t="shared" ref="O37:O42" si="6">N37*16</f>
        <v>48</v>
      </c>
      <c r="P37" s="4">
        <v>48</v>
      </c>
      <c r="Q37" s="4"/>
      <c r="R37" s="7" t="s">
        <v>127</v>
      </c>
      <c r="S37" s="8" t="s">
        <v>141</v>
      </c>
    </row>
    <row r="38" spans="1:19" ht="24" customHeight="1">
      <c r="A38" s="42"/>
      <c r="B38" s="24"/>
      <c r="C38" s="4">
        <v>33</v>
      </c>
      <c r="D38" s="6" t="s">
        <v>160</v>
      </c>
      <c r="E38" s="10" t="s">
        <v>161</v>
      </c>
      <c r="F38" s="5"/>
      <c r="G38" s="5"/>
      <c r="H38" s="5"/>
      <c r="I38" s="5">
        <v>4</v>
      </c>
      <c r="J38" s="5"/>
      <c r="K38" s="5"/>
      <c r="L38" s="5"/>
      <c r="M38" s="4"/>
      <c r="N38" s="4">
        <f t="shared" si="5"/>
        <v>4</v>
      </c>
      <c r="O38" s="4">
        <f t="shared" si="6"/>
        <v>64</v>
      </c>
      <c r="P38" s="4">
        <v>64</v>
      </c>
      <c r="Q38" s="4"/>
      <c r="R38" s="7" t="s">
        <v>127</v>
      </c>
      <c r="S38" s="8" t="s">
        <v>141</v>
      </c>
    </row>
    <row r="39" spans="1:19" ht="24" customHeight="1">
      <c r="A39" s="42"/>
      <c r="B39" s="24"/>
      <c r="C39" s="4">
        <v>34</v>
      </c>
      <c r="D39" s="6" t="s">
        <v>162</v>
      </c>
      <c r="E39" s="10" t="s">
        <v>163</v>
      </c>
      <c r="F39" s="5"/>
      <c r="G39" s="5"/>
      <c r="H39" s="5"/>
      <c r="I39" s="5"/>
      <c r="J39" s="5">
        <v>3</v>
      </c>
      <c r="K39" s="5"/>
      <c r="L39" s="5"/>
      <c r="M39" s="4"/>
      <c r="N39" s="4">
        <v>3</v>
      </c>
      <c r="O39" s="4">
        <f t="shared" si="6"/>
        <v>48</v>
      </c>
      <c r="P39" s="4">
        <v>48</v>
      </c>
      <c r="Q39" s="4"/>
      <c r="R39" s="7" t="s">
        <v>127</v>
      </c>
      <c r="S39" s="8" t="s">
        <v>141</v>
      </c>
    </row>
    <row r="40" spans="1:19" ht="24" customHeight="1">
      <c r="A40" s="42"/>
      <c r="B40" s="24"/>
      <c r="C40" s="4">
        <v>35</v>
      </c>
      <c r="D40" s="6" t="s">
        <v>164</v>
      </c>
      <c r="E40" s="10" t="s">
        <v>165</v>
      </c>
      <c r="F40" s="5"/>
      <c r="G40" s="5"/>
      <c r="H40" s="5"/>
      <c r="I40" s="5"/>
      <c r="J40" s="5"/>
      <c r="K40" s="5">
        <v>3</v>
      </c>
      <c r="L40" s="5"/>
      <c r="M40" s="4"/>
      <c r="N40" s="4">
        <f>F40+G40+H40+I40+J40+K40+L40+M40</f>
        <v>3</v>
      </c>
      <c r="O40" s="4">
        <f t="shared" si="6"/>
        <v>48</v>
      </c>
      <c r="P40" s="4">
        <v>16</v>
      </c>
      <c r="Q40" s="4">
        <v>32</v>
      </c>
      <c r="R40" s="7" t="s">
        <v>127</v>
      </c>
      <c r="S40" s="8" t="s">
        <v>141</v>
      </c>
    </row>
    <row r="41" spans="1:19" ht="24" customHeight="1">
      <c r="A41" s="42"/>
      <c r="B41" s="24"/>
      <c r="C41" s="4">
        <v>36</v>
      </c>
      <c r="D41" s="6" t="s">
        <v>166</v>
      </c>
      <c r="E41" s="10" t="s">
        <v>167</v>
      </c>
      <c r="F41" s="5"/>
      <c r="G41" s="5"/>
      <c r="H41" s="5"/>
      <c r="I41" s="5"/>
      <c r="J41" s="5"/>
      <c r="K41" s="5">
        <v>3</v>
      </c>
      <c r="L41" s="5"/>
      <c r="M41" s="4"/>
      <c r="N41" s="4">
        <f t="shared" si="5"/>
        <v>3</v>
      </c>
      <c r="O41" s="4">
        <f t="shared" si="6"/>
        <v>48</v>
      </c>
      <c r="P41" s="4">
        <v>32</v>
      </c>
      <c r="Q41" s="4">
        <v>16</v>
      </c>
      <c r="R41" s="7" t="s">
        <v>127</v>
      </c>
      <c r="S41" s="8" t="s">
        <v>141</v>
      </c>
    </row>
    <row r="42" spans="1:19" ht="24" customHeight="1">
      <c r="A42" s="42"/>
      <c r="B42" s="24"/>
      <c r="C42" s="4">
        <v>37</v>
      </c>
      <c r="D42" s="6" t="s">
        <v>168</v>
      </c>
      <c r="E42" s="10" t="s">
        <v>169</v>
      </c>
      <c r="F42" s="5"/>
      <c r="G42" s="5"/>
      <c r="H42" s="5"/>
      <c r="I42" s="5"/>
      <c r="J42" s="5"/>
      <c r="K42" s="5"/>
      <c r="L42" s="5">
        <v>4</v>
      </c>
      <c r="M42" s="4"/>
      <c r="N42" s="4">
        <f t="shared" si="5"/>
        <v>4</v>
      </c>
      <c r="O42" s="4">
        <f t="shared" si="6"/>
        <v>64</v>
      </c>
      <c r="P42" s="4">
        <v>32</v>
      </c>
      <c r="Q42" s="4">
        <v>32</v>
      </c>
      <c r="R42" s="7" t="s">
        <v>127</v>
      </c>
      <c r="S42" s="8" t="s">
        <v>141</v>
      </c>
    </row>
    <row r="43" spans="1:19" s="3" customFormat="1" ht="24" customHeight="1">
      <c r="A43" s="42"/>
      <c r="B43" s="24"/>
      <c r="C43" s="25" t="s">
        <v>135</v>
      </c>
      <c r="D43" s="25"/>
      <c r="E43" s="25"/>
      <c r="F43" s="4"/>
      <c r="G43" s="4"/>
      <c r="H43" s="4">
        <f>SUM(H37:H42)</f>
        <v>3</v>
      </c>
      <c r="I43" s="4">
        <f>SUM(I37:I42)</f>
        <v>4</v>
      </c>
      <c r="J43" s="4">
        <f>SUM(J37:J42)</f>
        <v>3</v>
      </c>
      <c r="K43" s="4">
        <f>SUM(K37:K42)</f>
        <v>6</v>
      </c>
      <c r="L43" s="4">
        <f>SUM(L37:L42)</f>
        <v>4</v>
      </c>
      <c r="M43" s="4"/>
      <c r="N43" s="4">
        <f>SUM(N37:N42)</f>
        <v>20</v>
      </c>
      <c r="O43" s="4">
        <f>SUM(O37:O42)</f>
        <v>320</v>
      </c>
      <c r="P43" s="4">
        <f>SUM(P37:P42)</f>
        <v>240</v>
      </c>
      <c r="Q43" s="4">
        <f>SUM(Q37:Q42)</f>
        <v>80</v>
      </c>
      <c r="R43" s="4"/>
      <c r="S43" s="8"/>
    </row>
    <row r="44" spans="1:19" ht="24" customHeight="1">
      <c r="A44" s="42"/>
      <c r="B44" s="57" t="s">
        <v>170</v>
      </c>
      <c r="C44" s="30"/>
      <c r="D44" s="30"/>
      <c r="E44" s="30"/>
      <c r="F44" s="11">
        <f t="shared" ref="F44:L44" si="7">F26+F36+F43</f>
        <v>22</v>
      </c>
      <c r="G44" s="11">
        <f t="shared" si="7"/>
        <v>21</v>
      </c>
      <c r="H44" s="11">
        <f t="shared" si="7"/>
        <v>18</v>
      </c>
      <c r="I44" s="11">
        <f t="shared" si="7"/>
        <v>21</v>
      </c>
      <c r="J44" s="11">
        <f t="shared" si="7"/>
        <v>12</v>
      </c>
      <c r="K44" s="11">
        <f t="shared" si="7"/>
        <v>9</v>
      </c>
      <c r="L44" s="11">
        <f t="shared" si="7"/>
        <v>4</v>
      </c>
      <c r="M44" s="11"/>
      <c r="N44" s="11">
        <f>N26+N36+N43</f>
        <v>103</v>
      </c>
      <c r="O44" s="11">
        <f>O26+O36+O43</f>
        <v>1712</v>
      </c>
      <c r="P44" s="11">
        <f>P26+P36+P43</f>
        <v>1488</v>
      </c>
      <c r="Q44" s="11">
        <f>Q26+Q36+Q43</f>
        <v>240</v>
      </c>
      <c r="R44" s="4"/>
      <c r="S44" s="8"/>
    </row>
    <row r="45" spans="1:19" ht="24" customHeight="1">
      <c r="A45" s="42" t="s">
        <v>171</v>
      </c>
      <c r="B45" s="24" t="s">
        <v>172</v>
      </c>
      <c r="C45" s="25" t="s">
        <v>173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6" spans="1:19" ht="24" customHeight="1">
      <c r="A46" s="42"/>
      <c r="B46" s="24"/>
      <c r="C46" s="4">
        <v>38</v>
      </c>
      <c r="D46" s="6" t="s">
        <v>174</v>
      </c>
      <c r="E46" s="10" t="s">
        <v>175</v>
      </c>
      <c r="F46" s="4"/>
      <c r="G46" s="5">
        <v>2</v>
      </c>
      <c r="H46" s="4"/>
      <c r="I46" s="5"/>
      <c r="J46" s="5"/>
      <c r="K46" s="4"/>
      <c r="L46" s="4"/>
      <c r="M46" s="4"/>
      <c r="N46" s="4">
        <f t="shared" ref="N46:N51" si="8">F46+G46+H46+I46+J46+K46+L46+M46</f>
        <v>2</v>
      </c>
      <c r="O46" s="4">
        <f>N46*16</f>
        <v>32</v>
      </c>
      <c r="P46" s="4">
        <v>32</v>
      </c>
      <c r="Q46" s="4"/>
      <c r="R46" s="7" t="s">
        <v>127</v>
      </c>
      <c r="S46" s="4" t="s">
        <v>128</v>
      </c>
    </row>
    <row r="47" spans="1:19" ht="24" customHeight="1">
      <c r="A47" s="42"/>
      <c r="B47" s="24"/>
      <c r="C47" s="4">
        <v>39</v>
      </c>
      <c r="D47" s="6" t="s">
        <v>176</v>
      </c>
      <c r="E47" s="10" t="s">
        <v>177</v>
      </c>
      <c r="F47" s="5"/>
      <c r="G47" s="5"/>
      <c r="H47" s="5">
        <v>2</v>
      </c>
      <c r="I47" s="5"/>
      <c r="J47" s="5"/>
      <c r="K47" s="5"/>
      <c r="L47" s="5"/>
      <c r="M47" s="4"/>
      <c r="N47" s="4">
        <f t="shared" si="8"/>
        <v>2</v>
      </c>
      <c r="O47" s="4">
        <f t="shared" ref="O47:O62" si="9">N47*16</f>
        <v>32</v>
      </c>
      <c r="P47" s="4">
        <v>32</v>
      </c>
      <c r="Q47" s="4"/>
      <c r="R47" s="7" t="s">
        <v>127</v>
      </c>
      <c r="S47" s="4" t="s">
        <v>128</v>
      </c>
    </row>
    <row r="48" spans="1:19" ht="24" customHeight="1">
      <c r="A48" s="42"/>
      <c r="B48" s="24"/>
      <c r="C48" s="4">
        <v>40</v>
      </c>
      <c r="D48" s="6" t="s">
        <v>178</v>
      </c>
      <c r="E48" s="10" t="s">
        <v>179</v>
      </c>
      <c r="F48" s="5"/>
      <c r="G48" s="5"/>
      <c r="H48" s="5">
        <v>2</v>
      </c>
      <c r="I48" s="5"/>
      <c r="J48" s="5"/>
      <c r="K48" s="5"/>
      <c r="L48" s="5"/>
      <c r="M48" s="4"/>
      <c r="N48" s="4">
        <f t="shared" si="8"/>
        <v>2</v>
      </c>
      <c r="O48" s="4">
        <f t="shared" si="9"/>
        <v>32</v>
      </c>
      <c r="P48" s="4">
        <v>32</v>
      </c>
      <c r="Q48" s="4"/>
      <c r="R48" s="7" t="s">
        <v>127</v>
      </c>
      <c r="S48" s="4" t="s">
        <v>128</v>
      </c>
    </row>
    <row r="49" spans="1:19" ht="24" customHeight="1">
      <c r="A49" s="42"/>
      <c r="B49" s="24"/>
      <c r="C49" s="4">
        <v>41</v>
      </c>
      <c r="D49" s="6" t="s">
        <v>180</v>
      </c>
      <c r="E49" s="10" t="s">
        <v>181</v>
      </c>
      <c r="F49" s="5"/>
      <c r="G49" s="5"/>
      <c r="H49" s="5"/>
      <c r="I49" s="5"/>
      <c r="J49" s="5">
        <v>3</v>
      </c>
      <c r="K49" s="5"/>
      <c r="L49" s="5"/>
      <c r="M49" s="4"/>
      <c r="N49" s="4">
        <f t="shared" si="8"/>
        <v>3</v>
      </c>
      <c r="O49" s="4">
        <f t="shared" si="9"/>
        <v>48</v>
      </c>
      <c r="P49" s="4">
        <v>48</v>
      </c>
      <c r="Q49" s="4"/>
      <c r="R49" s="7" t="s">
        <v>127</v>
      </c>
      <c r="S49" s="4" t="s">
        <v>128</v>
      </c>
    </row>
    <row r="50" spans="1:19" ht="24" customHeight="1">
      <c r="A50" s="42"/>
      <c r="B50" s="24"/>
      <c r="C50" s="4">
        <v>42</v>
      </c>
      <c r="D50" s="6" t="s">
        <v>182</v>
      </c>
      <c r="E50" s="10" t="s">
        <v>183</v>
      </c>
      <c r="F50" s="5"/>
      <c r="G50" s="5"/>
      <c r="H50" s="5"/>
      <c r="I50" s="5"/>
      <c r="J50" s="5">
        <v>2</v>
      </c>
      <c r="K50" s="5"/>
      <c r="L50" s="5"/>
      <c r="M50" s="4"/>
      <c r="N50" s="4">
        <f t="shared" si="8"/>
        <v>2</v>
      </c>
      <c r="O50" s="4">
        <f t="shared" si="9"/>
        <v>32</v>
      </c>
      <c r="P50" s="4">
        <v>32</v>
      </c>
      <c r="Q50" s="4"/>
      <c r="R50" s="7" t="s">
        <v>127</v>
      </c>
      <c r="S50" s="4" t="s">
        <v>128</v>
      </c>
    </row>
    <row r="51" spans="1:19" ht="24" customHeight="1">
      <c r="A51" s="42"/>
      <c r="B51" s="24"/>
      <c r="C51" s="4">
        <v>43</v>
      </c>
      <c r="D51" s="6" t="s">
        <v>184</v>
      </c>
      <c r="E51" s="10" t="s">
        <v>185</v>
      </c>
      <c r="F51" s="5"/>
      <c r="G51" s="5"/>
      <c r="H51" s="5"/>
      <c r="I51" s="5"/>
      <c r="J51" s="5">
        <v>2</v>
      </c>
      <c r="K51" s="5"/>
      <c r="L51" s="5"/>
      <c r="M51" s="4"/>
      <c r="N51" s="4">
        <f t="shared" si="8"/>
        <v>2</v>
      </c>
      <c r="O51" s="4">
        <f t="shared" si="9"/>
        <v>32</v>
      </c>
      <c r="P51" s="4">
        <v>32</v>
      </c>
      <c r="Q51" s="4"/>
      <c r="R51" s="7" t="s">
        <v>127</v>
      </c>
      <c r="S51" s="4" t="s">
        <v>128</v>
      </c>
    </row>
    <row r="52" spans="1:19" ht="24" customHeight="1">
      <c r="A52" s="42"/>
      <c r="B52" s="24"/>
      <c r="C52" s="4">
        <v>44</v>
      </c>
      <c r="D52" s="6" t="s">
        <v>186</v>
      </c>
      <c r="E52" s="10" t="s">
        <v>187</v>
      </c>
      <c r="F52" s="5"/>
      <c r="G52" s="5"/>
      <c r="H52" s="5"/>
      <c r="I52" s="5"/>
      <c r="J52" s="5">
        <v>3</v>
      </c>
      <c r="K52" s="5"/>
      <c r="L52" s="5"/>
      <c r="M52" s="4"/>
      <c r="N52" s="4">
        <f t="shared" ref="N52:N59" si="10">F52+G52+H52+I52+J52+K52+L52+M52</f>
        <v>3</v>
      </c>
      <c r="O52" s="4">
        <f t="shared" ref="O52:O59" si="11">N52*16</f>
        <v>48</v>
      </c>
      <c r="P52" s="4">
        <v>48</v>
      </c>
      <c r="Q52" s="4"/>
      <c r="R52" s="7" t="s">
        <v>127</v>
      </c>
      <c r="S52" s="4" t="s">
        <v>128</v>
      </c>
    </row>
    <row r="53" spans="1:19" ht="24" customHeight="1">
      <c r="A53" s="42"/>
      <c r="B53" s="24"/>
      <c r="C53" s="4">
        <v>45</v>
      </c>
      <c r="D53" s="6" t="s">
        <v>188</v>
      </c>
      <c r="E53" s="10" t="s">
        <v>189</v>
      </c>
      <c r="F53" s="5"/>
      <c r="G53" s="5"/>
      <c r="H53" s="5"/>
      <c r="I53" s="5"/>
      <c r="J53" s="5"/>
      <c r="K53" s="5">
        <v>2</v>
      </c>
      <c r="L53" s="5"/>
      <c r="M53" s="4"/>
      <c r="N53" s="4">
        <f t="shared" si="10"/>
        <v>2</v>
      </c>
      <c r="O53" s="4">
        <f t="shared" si="11"/>
        <v>32</v>
      </c>
      <c r="P53" s="4">
        <v>32</v>
      </c>
      <c r="Q53" s="4"/>
      <c r="R53" s="7" t="s">
        <v>127</v>
      </c>
      <c r="S53" s="4" t="s">
        <v>128</v>
      </c>
    </row>
    <row r="54" spans="1:19" ht="24" customHeight="1">
      <c r="A54" s="42"/>
      <c r="B54" s="24"/>
      <c r="C54" s="4">
        <v>46</v>
      </c>
      <c r="D54" s="6" t="s">
        <v>190</v>
      </c>
      <c r="E54" s="10" t="s">
        <v>191</v>
      </c>
      <c r="F54" s="5"/>
      <c r="G54" s="5"/>
      <c r="H54" s="5"/>
      <c r="I54" s="5"/>
      <c r="J54" s="5"/>
      <c r="K54" s="5">
        <v>2</v>
      </c>
      <c r="L54" s="5"/>
      <c r="M54" s="4"/>
      <c r="N54" s="4">
        <f t="shared" si="10"/>
        <v>2</v>
      </c>
      <c r="O54" s="4">
        <f t="shared" si="11"/>
        <v>32</v>
      </c>
      <c r="P54" s="4">
        <v>32</v>
      </c>
      <c r="Q54" s="4"/>
      <c r="R54" s="7" t="s">
        <v>127</v>
      </c>
      <c r="S54" s="4" t="s">
        <v>128</v>
      </c>
    </row>
    <row r="55" spans="1:19" ht="24" customHeight="1">
      <c r="A55" s="42"/>
      <c r="B55" s="24"/>
      <c r="C55" s="4">
        <v>47</v>
      </c>
      <c r="D55" s="6" t="s">
        <v>192</v>
      </c>
      <c r="E55" s="10" t="s">
        <v>193</v>
      </c>
      <c r="F55" s="5"/>
      <c r="G55" s="5"/>
      <c r="H55" s="5"/>
      <c r="I55" s="5"/>
      <c r="J55" s="5"/>
      <c r="K55" s="5">
        <v>3</v>
      </c>
      <c r="L55" s="5"/>
      <c r="M55" s="4"/>
      <c r="N55" s="4">
        <f t="shared" si="10"/>
        <v>3</v>
      </c>
      <c r="O55" s="4">
        <f t="shared" si="11"/>
        <v>48</v>
      </c>
      <c r="P55" s="4">
        <v>32</v>
      </c>
      <c r="Q55" s="4">
        <v>16</v>
      </c>
      <c r="R55" s="7" t="s">
        <v>127</v>
      </c>
      <c r="S55" s="4" t="s">
        <v>128</v>
      </c>
    </row>
    <row r="56" spans="1:19" ht="24" customHeight="1">
      <c r="A56" s="42"/>
      <c r="B56" s="24"/>
      <c r="C56" s="4">
        <v>48</v>
      </c>
      <c r="D56" s="6" t="s">
        <v>153</v>
      </c>
      <c r="E56" s="10" t="s">
        <v>194</v>
      </c>
      <c r="F56" s="5"/>
      <c r="G56" s="5"/>
      <c r="H56" s="5"/>
      <c r="I56" s="5"/>
      <c r="J56" s="5"/>
      <c r="K56" s="5">
        <v>3</v>
      </c>
      <c r="L56" s="5"/>
      <c r="M56" s="4"/>
      <c r="N56" s="4">
        <f t="shared" si="10"/>
        <v>3</v>
      </c>
      <c r="O56" s="4">
        <f t="shared" si="11"/>
        <v>48</v>
      </c>
      <c r="P56" s="4">
        <v>48</v>
      </c>
      <c r="Q56" s="4"/>
      <c r="R56" s="7" t="s">
        <v>127</v>
      </c>
      <c r="S56" s="4" t="s">
        <v>128</v>
      </c>
    </row>
    <row r="57" spans="1:19" ht="24" customHeight="1">
      <c r="A57" s="42"/>
      <c r="B57" s="24"/>
      <c r="C57" s="4">
        <v>49</v>
      </c>
      <c r="D57" s="6" t="s">
        <v>195</v>
      </c>
      <c r="E57" s="10" t="s">
        <v>196</v>
      </c>
      <c r="F57" s="5"/>
      <c r="G57" s="5"/>
      <c r="H57" s="5"/>
      <c r="I57" s="5"/>
      <c r="J57" s="5"/>
      <c r="K57" s="5"/>
      <c r="L57" s="5">
        <v>3</v>
      </c>
      <c r="M57" s="4"/>
      <c r="N57" s="4">
        <f>F57+G57+H57+I57+J57+K57+L57+M57</f>
        <v>3</v>
      </c>
      <c r="O57" s="4">
        <f>N57*16</f>
        <v>48</v>
      </c>
      <c r="P57" s="4">
        <v>48</v>
      </c>
      <c r="Q57" s="4"/>
      <c r="R57" s="7" t="s">
        <v>127</v>
      </c>
      <c r="S57" s="4" t="s">
        <v>128</v>
      </c>
    </row>
    <row r="58" spans="1:19" ht="24" customHeight="1">
      <c r="A58" s="42" t="s">
        <v>171</v>
      </c>
      <c r="B58" s="24" t="s">
        <v>172</v>
      </c>
      <c r="C58" s="4">
        <v>50</v>
      </c>
      <c r="D58" s="6" t="s">
        <v>197</v>
      </c>
      <c r="E58" s="10" t="s">
        <v>198</v>
      </c>
      <c r="F58" s="5"/>
      <c r="G58" s="5"/>
      <c r="H58" s="5"/>
      <c r="I58" s="5"/>
      <c r="J58" s="5"/>
      <c r="K58" s="5"/>
      <c r="L58" s="5">
        <v>3</v>
      </c>
      <c r="M58" s="4"/>
      <c r="N58" s="4">
        <f t="shared" si="10"/>
        <v>3</v>
      </c>
      <c r="O58" s="4">
        <f t="shared" si="9"/>
        <v>48</v>
      </c>
      <c r="P58" s="4">
        <v>32</v>
      </c>
      <c r="Q58" s="4">
        <v>16</v>
      </c>
      <c r="R58" s="7" t="s">
        <v>127</v>
      </c>
      <c r="S58" s="4" t="s">
        <v>128</v>
      </c>
    </row>
    <row r="59" spans="1:19" ht="24" customHeight="1">
      <c r="A59" s="42"/>
      <c r="B59" s="24"/>
      <c r="C59" s="4">
        <v>51</v>
      </c>
      <c r="D59" s="6" t="s">
        <v>199</v>
      </c>
      <c r="E59" s="10" t="s">
        <v>200</v>
      </c>
      <c r="F59" s="5"/>
      <c r="G59" s="5"/>
      <c r="H59" s="5"/>
      <c r="I59" s="5"/>
      <c r="J59" s="5"/>
      <c r="K59" s="5"/>
      <c r="L59" s="5">
        <v>3</v>
      </c>
      <c r="M59" s="4"/>
      <c r="N59" s="4">
        <f t="shared" si="10"/>
        <v>3</v>
      </c>
      <c r="O59" s="4">
        <f t="shared" si="11"/>
        <v>48</v>
      </c>
      <c r="P59" s="4">
        <v>48</v>
      </c>
      <c r="Q59" s="4"/>
      <c r="R59" s="7" t="s">
        <v>127</v>
      </c>
      <c r="S59" s="4" t="s">
        <v>128</v>
      </c>
    </row>
    <row r="60" spans="1:19" ht="24" customHeight="1">
      <c r="A60" s="42"/>
      <c r="B60" s="24"/>
      <c r="C60" s="4">
        <v>52</v>
      </c>
      <c r="D60" s="6" t="s">
        <v>201</v>
      </c>
      <c r="E60" s="6" t="s">
        <v>202</v>
      </c>
      <c r="F60" s="5"/>
      <c r="G60" s="5"/>
      <c r="H60" s="5"/>
      <c r="I60" s="5"/>
      <c r="J60" s="5"/>
      <c r="K60" s="5"/>
      <c r="L60" s="5">
        <v>3</v>
      </c>
      <c r="M60" s="4"/>
      <c r="N60" s="4">
        <f>F60+G60+H60+I60+J60+K60+L60+M60</f>
        <v>3</v>
      </c>
      <c r="O60" s="4">
        <f t="shared" si="9"/>
        <v>48</v>
      </c>
      <c r="P60" s="4">
        <v>48</v>
      </c>
      <c r="Q60" s="4"/>
      <c r="R60" s="7" t="s">
        <v>127</v>
      </c>
      <c r="S60" s="4" t="s">
        <v>128</v>
      </c>
    </row>
    <row r="61" spans="1:19" ht="24" customHeight="1">
      <c r="A61" s="42"/>
      <c r="B61" s="24"/>
      <c r="C61" s="4">
        <v>53</v>
      </c>
      <c r="D61" s="6" t="s">
        <v>203</v>
      </c>
      <c r="E61" s="10" t="s">
        <v>204</v>
      </c>
      <c r="F61" s="5"/>
      <c r="G61" s="5"/>
      <c r="H61" s="5"/>
      <c r="I61" s="5"/>
      <c r="J61" s="5"/>
      <c r="K61" s="5"/>
      <c r="L61" s="5">
        <v>3</v>
      </c>
      <c r="M61" s="4"/>
      <c r="N61" s="4">
        <f>F61+G61+H61+I61+J61+K61+L61+M61</f>
        <v>3</v>
      </c>
      <c r="O61" s="4">
        <f>N61*16</f>
        <v>48</v>
      </c>
      <c r="P61" s="4">
        <v>48</v>
      </c>
      <c r="Q61" s="4"/>
      <c r="R61" s="7" t="s">
        <v>127</v>
      </c>
      <c r="S61" s="4" t="s">
        <v>128</v>
      </c>
    </row>
    <row r="62" spans="1:19" ht="24" customHeight="1">
      <c r="A62" s="42"/>
      <c r="B62" s="24"/>
      <c r="C62" s="4">
        <v>54</v>
      </c>
      <c r="D62" s="6" t="s">
        <v>205</v>
      </c>
      <c r="E62" s="10" t="s">
        <v>206</v>
      </c>
      <c r="F62" s="5"/>
      <c r="G62" s="5"/>
      <c r="H62" s="5"/>
      <c r="I62" s="5"/>
      <c r="J62" s="5"/>
      <c r="K62" s="5"/>
      <c r="L62" s="5">
        <v>1</v>
      </c>
      <c r="M62" s="4"/>
      <c r="N62" s="4">
        <f>F62+G62+H62+I62+J62+K62+L62+M62</f>
        <v>1</v>
      </c>
      <c r="O62" s="4">
        <f t="shared" si="9"/>
        <v>16</v>
      </c>
      <c r="P62" s="4">
        <v>32</v>
      </c>
      <c r="Q62" s="4"/>
      <c r="R62" s="7" t="s">
        <v>127</v>
      </c>
      <c r="S62" s="4" t="s">
        <v>128</v>
      </c>
    </row>
    <row r="63" spans="1:19" s="3" customFormat="1" ht="24" customHeight="1">
      <c r="A63" s="42"/>
      <c r="B63" s="24"/>
      <c r="C63" s="25" t="s">
        <v>135</v>
      </c>
      <c r="D63" s="25"/>
      <c r="E63" s="25"/>
      <c r="F63" s="4"/>
      <c r="G63" s="4">
        <f t="shared" ref="G63:P63" si="12">SUM(G46:G62)</f>
        <v>2</v>
      </c>
      <c r="H63" s="4">
        <f t="shared" si="12"/>
        <v>4</v>
      </c>
      <c r="I63" s="4"/>
      <c r="J63" s="4">
        <f>SUM(J46:J62)</f>
        <v>10</v>
      </c>
      <c r="K63" s="4">
        <f t="shared" si="12"/>
        <v>10</v>
      </c>
      <c r="L63" s="4">
        <f t="shared" si="12"/>
        <v>16</v>
      </c>
      <c r="M63" s="4"/>
      <c r="N63" s="4">
        <f t="shared" si="12"/>
        <v>42</v>
      </c>
      <c r="O63" s="4">
        <f t="shared" si="12"/>
        <v>672</v>
      </c>
      <c r="P63" s="4">
        <f t="shared" si="12"/>
        <v>656</v>
      </c>
      <c r="Q63" s="4">
        <v>32</v>
      </c>
      <c r="R63" s="4"/>
      <c r="S63" s="8"/>
    </row>
    <row r="64" spans="1:19" ht="24" customHeight="1">
      <c r="A64" s="42"/>
      <c r="B64" s="31" t="s">
        <v>207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3"/>
    </row>
    <row r="65" spans="1:24" ht="24" customHeight="1">
      <c r="A65" s="42"/>
      <c r="B65" s="58" t="s">
        <v>208</v>
      </c>
      <c r="C65" s="45"/>
      <c r="D65" s="45"/>
      <c r="E65" s="45"/>
      <c r="F65" s="11">
        <f t="shared" ref="F65:L65" si="13">F44+F63</f>
        <v>22</v>
      </c>
      <c r="G65" s="11">
        <f t="shared" si="13"/>
        <v>23</v>
      </c>
      <c r="H65" s="11">
        <f t="shared" si="13"/>
        <v>22</v>
      </c>
      <c r="I65" s="11">
        <f t="shared" si="13"/>
        <v>21</v>
      </c>
      <c r="J65" s="11">
        <f t="shared" si="13"/>
        <v>22</v>
      </c>
      <c r="K65" s="11">
        <f t="shared" si="13"/>
        <v>19</v>
      </c>
      <c r="L65" s="11">
        <f t="shared" si="13"/>
        <v>20</v>
      </c>
      <c r="M65" s="11"/>
      <c r="N65" s="11">
        <f>N44+N63</f>
        <v>145</v>
      </c>
      <c r="O65" s="11">
        <f>O44+O63</f>
        <v>2384</v>
      </c>
      <c r="P65" s="11">
        <f>P44+P63</f>
        <v>2144</v>
      </c>
      <c r="Q65" s="11">
        <f>Q44+Q63</f>
        <v>272</v>
      </c>
      <c r="R65" s="11"/>
      <c r="S65" s="12"/>
    </row>
    <row r="66" spans="1:24" ht="24" customHeight="1">
      <c r="A66" s="42"/>
      <c r="B66" s="24" t="s">
        <v>172</v>
      </c>
      <c r="C66" s="33" t="s">
        <v>209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</row>
    <row r="67" spans="1:24" ht="24" customHeight="1">
      <c r="A67" s="42"/>
      <c r="B67" s="24"/>
      <c r="C67" s="13">
        <v>55</v>
      </c>
      <c r="D67" s="6" t="s">
        <v>210</v>
      </c>
      <c r="E67" s="10" t="s">
        <v>211</v>
      </c>
      <c r="F67" s="5">
        <v>3</v>
      </c>
      <c r="G67" s="5"/>
      <c r="H67" s="5"/>
      <c r="I67" s="5"/>
      <c r="J67" s="5"/>
      <c r="K67" s="5"/>
      <c r="L67" s="5"/>
      <c r="M67" s="4"/>
      <c r="N67" s="4">
        <f t="shared" ref="N67:N76" si="14">F67+G67+H67+I67+J67+K67+L67+M67</f>
        <v>3</v>
      </c>
      <c r="O67" s="4">
        <f t="shared" ref="O67:O76" si="15">N67*16</f>
        <v>48</v>
      </c>
      <c r="P67" s="4">
        <v>48</v>
      </c>
      <c r="Q67" s="4"/>
      <c r="R67" s="7" t="s">
        <v>127</v>
      </c>
      <c r="S67" s="4" t="s">
        <v>128</v>
      </c>
    </row>
    <row r="68" spans="1:24" ht="24" customHeight="1">
      <c r="A68" s="42"/>
      <c r="B68" s="24"/>
      <c r="C68" s="13">
        <v>56</v>
      </c>
      <c r="D68" s="6" t="s">
        <v>212</v>
      </c>
      <c r="E68" s="10" t="s">
        <v>213</v>
      </c>
      <c r="F68" s="5"/>
      <c r="G68" s="5">
        <v>4</v>
      </c>
      <c r="H68" s="5"/>
      <c r="I68" s="5"/>
      <c r="J68" s="5"/>
      <c r="K68" s="5"/>
      <c r="L68" s="5"/>
      <c r="M68" s="4"/>
      <c r="N68" s="4">
        <f>F68+G68+H68+I68+J68+K68+L68+M68</f>
        <v>4</v>
      </c>
      <c r="O68" s="4">
        <f>N68*16</f>
        <v>64</v>
      </c>
      <c r="P68" s="4">
        <v>64</v>
      </c>
      <c r="Q68" s="4"/>
      <c r="R68" s="7" t="s">
        <v>127</v>
      </c>
      <c r="S68" s="4" t="s">
        <v>128</v>
      </c>
      <c r="X68" s="2"/>
    </row>
    <row r="69" spans="1:24" ht="24" customHeight="1">
      <c r="A69" s="42"/>
      <c r="B69" s="24"/>
      <c r="C69" s="13">
        <v>57</v>
      </c>
      <c r="D69" s="6" t="s">
        <v>214</v>
      </c>
      <c r="E69" s="10" t="s">
        <v>215</v>
      </c>
      <c r="F69" s="5"/>
      <c r="G69" s="5"/>
      <c r="H69" s="5">
        <v>4</v>
      </c>
      <c r="I69" s="5"/>
      <c r="J69" s="5"/>
      <c r="K69" s="5"/>
      <c r="L69" s="5"/>
      <c r="M69" s="4"/>
      <c r="N69" s="4">
        <f>F69+G69+H69+I69+J69+K69+L69+M69</f>
        <v>4</v>
      </c>
      <c r="O69" s="4">
        <f>N69*16</f>
        <v>64</v>
      </c>
      <c r="P69" s="4">
        <v>64</v>
      </c>
      <c r="Q69" s="4"/>
      <c r="R69" s="7" t="s">
        <v>127</v>
      </c>
      <c r="S69" s="4" t="s">
        <v>128</v>
      </c>
    </row>
    <row r="70" spans="1:24" ht="24" customHeight="1">
      <c r="A70" s="42"/>
      <c r="B70" s="24"/>
      <c r="C70" s="13">
        <v>58</v>
      </c>
      <c r="D70" s="6" t="s">
        <v>216</v>
      </c>
      <c r="E70" s="10" t="s">
        <v>217</v>
      </c>
      <c r="F70" s="5"/>
      <c r="G70" s="5"/>
      <c r="H70" s="5"/>
      <c r="I70" s="5">
        <v>4</v>
      </c>
      <c r="J70" s="5"/>
      <c r="K70" s="5"/>
      <c r="L70" s="5"/>
      <c r="M70" s="4"/>
      <c r="N70" s="4">
        <f t="shared" si="14"/>
        <v>4</v>
      </c>
      <c r="O70" s="4">
        <f t="shared" si="15"/>
        <v>64</v>
      </c>
      <c r="P70" s="4">
        <v>64</v>
      </c>
      <c r="Q70" s="4"/>
      <c r="R70" s="7" t="s">
        <v>127</v>
      </c>
      <c r="S70" s="4" t="s">
        <v>128</v>
      </c>
    </row>
    <row r="71" spans="1:24" ht="24" customHeight="1">
      <c r="A71" s="42"/>
      <c r="B71" s="24"/>
      <c r="C71" s="13">
        <v>59</v>
      </c>
      <c r="D71" s="6" t="s">
        <v>218</v>
      </c>
      <c r="E71" s="10" t="s">
        <v>219</v>
      </c>
      <c r="F71" s="5"/>
      <c r="G71" s="5"/>
      <c r="H71" s="5"/>
      <c r="I71" s="5">
        <v>4</v>
      </c>
      <c r="J71" s="5"/>
      <c r="K71" s="5"/>
      <c r="L71" s="5"/>
      <c r="M71" s="4"/>
      <c r="N71" s="4">
        <f t="shared" si="14"/>
        <v>4</v>
      </c>
      <c r="O71" s="4">
        <f t="shared" si="15"/>
        <v>64</v>
      </c>
      <c r="P71" s="4">
        <v>64</v>
      </c>
      <c r="Q71" s="4"/>
      <c r="R71" s="7" t="s">
        <v>127</v>
      </c>
      <c r="S71" s="4" t="s">
        <v>128</v>
      </c>
    </row>
    <row r="72" spans="1:24" ht="24" customHeight="1">
      <c r="A72" s="42"/>
      <c r="B72" s="24"/>
      <c r="C72" s="13">
        <v>60</v>
      </c>
      <c r="D72" s="6" t="s">
        <v>220</v>
      </c>
      <c r="E72" s="10" t="s">
        <v>221</v>
      </c>
      <c r="F72" s="5"/>
      <c r="G72" s="5"/>
      <c r="H72" s="5"/>
      <c r="I72" s="5"/>
      <c r="J72" s="5">
        <v>4</v>
      </c>
      <c r="K72" s="5"/>
      <c r="L72" s="5"/>
      <c r="M72" s="4"/>
      <c r="N72" s="4">
        <f t="shared" si="14"/>
        <v>4</v>
      </c>
      <c r="O72" s="4">
        <f t="shared" si="15"/>
        <v>64</v>
      </c>
      <c r="P72" s="4">
        <v>64</v>
      </c>
      <c r="Q72" s="4"/>
      <c r="R72" s="7" t="s">
        <v>127</v>
      </c>
      <c r="S72" s="4" t="s">
        <v>128</v>
      </c>
    </row>
    <row r="73" spans="1:24" ht="24" customHeight="1">
      <c r="A73" s="42"/>
      <c r="B73" s="24"/>
      <c r="C73" s="13">
        <v>61</v>
      </c>
      <c r="D73" s="6" t="s">
        <v>222</v>
      </c>
      <c r="E73" s="10" t="s">
        <v>223</v>
      </c>
      <c r="F73" s="5"/>
      <c r="G73" s="5"/>
      <c r="H73" s="5"/>
      <c r="I73" s="5"/>
      <c r="J73" s="5">
        <v>4</v>
      </c>
      <c r="K73" s="5"/>
      <c r="L73" s="5"/>
      <c r="M73" s="4"/>
      <c r="N73" s="4">
        <f t="shared" si="14"/>
        <v>4</v>
      </c>
      <c r="O73" s="4">
        <f t="shared" si="15"/>
        <v>64</v>
      </c>
      <c r="P73" s="4">
        <v>64</v>
      </c>
      <c r="Q73" s="4"/>
      <c r="R73" s="7" t="s">
        <v>127</v>
      </c>
      <c r="S73" s="4" t="s">
        <v>128</v>
      </c>
    </row>
    <row r="74" spans="1:24" ht="24" customHeight="1">
      <c r="A74" s="42"/>
      <c r="B74" s="24"/>
      <c r="C74" s="13">
        <v>62</v>
      </c>
      <c r="D74" s="6" t="s">
        <v>224</v>
      </c>
      <c r="E74" s="10" t="s">
        <v>225</v>
      </c>
      <c r="F74" s="5"/>
      <c r="G74" s="5"/>
      <c r="H74" s="5"/>
      <c r="I74" s="5"/>
      <c r="J74" s="5"/>
      <c r="K74" s="5">
        <v>4</v>
      </c>
      <c r="L74" s="5"/>
      <c r="M74" s="4"/>
      <c r="N74" s="4">
        <f t="shared" si="14"/>
        <v>4</v>
      </c>
      <c r="O74" s="4">
        <f t="shared" si="15"/>
        <v>64</v>
      </c>
      <c r="P74" s="4">
        <v>64</v>
      </c>
      <c r="Q74" s="4"/>
      <c r="R74" s="7" t="s">
        <v>127</v>
      </c>
      <c r="S74" s="4" t="s">
        <v>128</v>
      </c>
    </row>
    <row r="75" spans="1:24" ht="24" customHeight="1">
      <c r="A75" s="42"/>
      <c r="B75" s="24"/>
      <c r="C75" s="13">
        <v>63</v>
      </c>
      <c r="D75" s="6" t="s">
        <v>226</v>
      </c>
      <c r="E75" s="10" t="s">
        <v>227</v>
      </c>
      <c r="F75" s="5"/>
      <c r="G75" s="5"/>
      <c r="H75" s="5"/>
      <c r="I75" s="5"/>
      <c r="J75" s="5"/>
      <c r="K75" s="5"/>
      <c r="L75" s="5">
        <v>4</v>
      </c>
      <c r="M75" s="4"/>
      <c r="N75" s="4">
        <f t="shared" si="14"/>
        <v>4</v>
      </c>
      <c r="O75" s="4">
        <f t="shared" si="15"/>
        <v>64</v>
      </c>
      <c r="P75" s="4">
        <v>64</v>
      </c>
      <c r="Q75" s="4"/>
      <c r="R75" s="7" t="s">
        <v>127</v>
      </c>
      <c r="S75" s="4" t="s">
        <v>128</v>
      </c>
    </row>
    <row r="76" spans="1:24" ht="24" customHeight="1">
      <c r="A76" s="42"/>
      <c r="B76" s="24"/>
      <c r="C76" s="13">
        <v>64</v>
      </c>
      <c r="D76" s="6" t="s">
        <v>228</v>
      </c>
      <c r="E76" s="10" t="s">
        <v>229</v>
      </c>
      <c r="F76" s="5"/>
      <c r="G76" s="5"/>
      <c r="H76" s="5"/>
      <c r="I76" s="5"/>
      <c r="J76" s="5"/>
      <c r="K76" s="5"/>
      <c r="L76" s="5">
        <v>3</v>
      </c>
      <c r="M76" s="4"/>
      <c r="N76" s="4">
        <f t="shared" si="14"/>
        <v>3</v>
      </c>
      <c r="O76" s="4">
        <f t="shared" si="15"/>
        <v>48</v>
      </c>
      <c r="P76" s="4">
        <v>48</v>
      </c>
      <c r="Q76" s="4"/>
      <c r="R76" s="7" t="s">
        <v>127</v>
      </c>
      <c r="S76" s="4" t="s">
        <v>128</v>
      </c>
    </row>
    <row r="77" spans="1:24" s="3" customFormat="1" ht="24" customHeight="1">
      <c r="A77" s="42"/>
      <c r="B77" s="24"/>
      <c r="C77" s="33" t="s">
        <v>135</v>
      </c>
      <c r="D77" s="25"/>
      <c r="E77" s="25"/>
      <c r="F77" s="4">
        <f t="shared" ref="F77:L77" si="16">SUM(F67:F76)</f>
        <v>3</v>
      </c>
      <c r="G77" s="4">
        <f t="shared" si="16"/>
        <v>4</v>
      </c>
      <c r="H77" s="4">
        <f t="shared" si="16"/>
        <v>4</v>
      </c>
      <c r="I77" s="4">
        <f t="shared" si="16"/>
        <v>8</v>
      </c>
      <c r="J77" s="4">
        <f t="shared" si="16"/>
        <v>8</v>
      </c>
      <c r="K77" s="4">
        <f t="shared" si="16"/>
        <v>4</v>
      </c>
      <c r="L77" s="4">
        <f t="shared" si="16"/>
        <v>7</v>
      </c>
      <c r="M77" s="4"/>
      <c r="N77" s="4">
        <f>SUM(N67:N76)</f>
        <v>38</v>
      </c>
      <c r="O77" s="4">
        <f>N77*16</f>
        <v>608</v>
      </c>
      <c r="P77" s="4">
        <f>SUM(P67:P76)</f>
        <v>608</v>
      </c>
      <c r="Q77" s="4"/>
      <c r="R77" s="4"/>
      <c r="S77" s="8"/>
    </row>
    <row r="78" spans="1:24" ht="24" customHeight="1">
      <c r="A78" s="42"/>
      <c r="B78" s="24"/>
      <c r="C78" s="33" t="s">
        <v>230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</row>
    <row r="79" spans="1:24" ht="24" customHeight="1">
      <c r="A79" s="42"/>
      <c r="B79" s="24"/>
      <c r="C79" s="13">
        <v>65</v>
      </c>
      <c r="D79" s="6" t="s">
        <v>231</v>
      </c>
      <c r="E79" s="10" t="s">
        <v>232</v>
      </c>
      <c r="F79" s="5"/>
      <c r="G79" s="5"/>
      <c r="H79" s="5"/>
      <c r="I79" s="5">
        <v>4</v>
      </c>
      <c r="J79" s="5"/>
      <c r="K79" s="5"/>
      <c r="L79" s="5"/>
      <c r="M79" s="5"/>
      <c r="N79" s="4">
        <f t="shared" ref="N79:N85" si="17">F79+G79+H79+I79+J79+K79+L79+M79</f>
        <v>4</v>
      </c>
      <c r="O79" s="4">
        <f t="shared" ref="O79:O85" si="18">N79*16</f>
        <v>64</v>
      </c>
      <c r="P79" s="4">
        <v>64</v>
      </c>
      <c r="Q79" s="4"/>
      <c r="R79" s="7" t="s">
        <v>127</v>
      </c>
      <c r="S79" s="4" t="s">
        <v>128</v>
      </c>
    </row>
    <row r="80" spans="1:24" ht="24" customHeight="1">
      <c r="A80" s="42"/>
      <c r="B80" s="24"/>
      <c r="C80" s="13">
        <v>66</v>
      </c>
      <c r="D80" s="6" t="s">
        <v>233</v>
      </c>
      <c r="E80" s="10" t="s">
        <v>234</v>
      </c>
      <c r="F80" s="5"/>
      <c r="G80" s="5"/>
      <c r="H80" s="5"/>
      <c r="I80" s="5">
        <v>4</v>
      </c>
      <c r="J80" s="5"/>
      <c r="K80" s="5"/>
      <c r="L80" s="5"/>
      <c r="M80" s="5"/>
      <c r="N80" s="4">
        <f t="shared" si="17"/>
        <v>4</v>
      </c>
      <c r="O80" s="4">
        <f t="shared" si="18"/>
        <v>64</v>
      </c>
      <c r="P80" s="4">
        <v>64</v>
      </c>
      <c r="Q80" s="4"/>
      <c r="R80" s="7" t="s">
        <v>127</v>
      </c>
      <c r="S80" s="4" t="s">
        <v>128</v>
      </c>
    </row>
    <row r="81" spans="1:19" ht="24" customHeight="1">
      <c r="A81" s="42"/>
      <c r="B81" s="24"/>
      <c r="C81" s="13">
        <v>67</v>
      </c>
      <c r="D81" s="6" t="s">
        <v>235</v>
      </c>
      <c r="E81" s="10" t="s">
        <v>236</v>
      </c>
      <c r="F81" s="5"/>
      <c r="G81" s="5"/>
      <c r="H81" s="5"/>
      <c r="I81" s="5"/>
      <c r="J81" s="5">
        <v>4</v>
      </c>
      <c r="K81" s="5"/>
      <c r="L81" s="5"/>
      <c r="M81" s="5"/>
      <c r="N81" s="4">
        <f t="shared" si="17"/>
        <v>4</v>
      </c>
      <c r="O81" s="4">
        <f t="shared" si="18"/>
        <v>64</v>
      </c>
      <c r="P81" s="4">
        <v>64</v>
      </c>
      <c r="Q81" s="4"/>
      <c r="R81" s="7" t="s">
        <v>127</v>
      </c>
      <c r="S81" s="4" t="s">
        <v>128</v>
      </c>
    </row>
    <row r="82" spans="1:19" ht="24" customHeight="1">
      <c r="A82" s="42"/>
      <c r="B82" s="24"/>
      <c r="C82" s="13">
        <v>68</v>
      </c>
      <c r="D82" s="6" t="s">
        <v>237</v>
      </c>
      <c r="E82" s="10" t="s">
        <v>238</v>
      </c>
      <c r="F82" s="5"/>
      <c r="G82" s="5"/>
      <c r="H82" s="5"/>
      <c r="I82" s="5"/>
      <c r="J82" s="5">
        <v>4</v>
      </c>
      <c r="K82" s="5"/>
      <c r="L82" s="5"/>
      <c r="M82" s="5"/>
      <c r="N82" s="4">
        <f t="shared" si="17"/>
        <v>4</v>
      </c>
      <c r="O82" s="4">
        <f t="shared" si="18"/>
        <v>64</v>
      </c>
      <c r="P82" s="4">
        <v>64</v>
      </c>
      <c r="Q82" s="4"/>
      <c r="R82" s="7" t="s">
        <v>127</v>
      </c>
      <c r="S82" s="4" t="s">
        <v>128</v>
      </c>
    </row>
    <row r="83" spans="1:19" ht="24" customHeight="1">
      <c r="A83" s="42"/>
      <c r="B83" s="24"/>
      <c r="C83" s="13">
        <v>69</v>
      </c>
      <c r="D83" s="6" t="s">
        <v>239</v>
      </c>
      <c r="E83" s="10" t="s">
        <v>240</v>
      </c>
      <c r="F83" s="5"/>
      <c r="G83" s="5"/>
      <c r="H83" s="5"/>
      <c r="I83" s="5"/>
      <c r="J83" s="5"/>
      <c r="K83" s="5">
        <v>4</v>
      </c>
      <c r="L83" s="5"/>
      <c r="M83" s="5"/>
      <c r="N83" s="4">
        <f t="shared" si="17"/>
        <v>4</v>
      </c>
      <c r="O83" s="4">
        <f t="shared" si="18"/>
        <v>64</v>
      </c>
      <c r="P83" s="4">
        <v>64</v>
      </c>
      <c r="Q83" s="4"/>
      <c r="R83" s="7" t="s">
        <v>127</v>
      </c>
      <c r="S83" s="4" t="s">
        <v>128</v>
      </c>
    </row>
    <row r="84" spans="1:19" ht="24" customHeight="1">
      <c r="A84" s="42"/>
      <c r="B84" s="24"/>
      <c r="C84" s="13">
        <v>70</v>
      </c>
      <c r="D84" s="6" t="s">
        <v>241</v>
      </c>
      <c r="E84" s="10" t="s">
        <v>242</v>
      </c>
      <c r="F84" s="5"/>
      <c r="G84" s="5"/>
      <c r="H84" s="5"/>
      <c r="I84" s="5"/>
      <c r="J84" s="5"/>
      <c r="K84" s="5">
        <v>4</v>
      </c>
      <c r="L84" s="5"/>
      <c r="M84" s="5"/>
      <c r="N84" s="4">
        <f t="shared" si="17"/>
        <v>4</v>
      </c>
      <c r="O84" s="4">
        <f t="shared" si="18"/>
        <v>64</v>
      </c>
      <c r="P84" s="4">
        <v>64</v>
      </c>
      <c r="Q84" s="4"/>
      <c r="R84" s="7" t="s">
        <v>127</v>
      </c>
      <c r="S84" s="4" t="s">
        <v>128</v>
      </c>
    </row>
    <row r="85" spans="1:19" ht="33" customHeight="1">
      <c r="A85" s="42" t="s">
        <v>254</v>
      </c>
      <c r="B85" s="26" t="s">
        <v>172</v>
      </c>
      <c r="C85" s="13">
        <v>71</v>
      </c>
      <c r="D85" s="6" t="s">
        <v>243</v>
      </c>
      <c r="E85" s="10" t="s">
        <v>244</v>
      </c>
      <c r="F85" s="5"/>
      <c r="G85" s="5"/>
      <c r="H85" s="5"/>
      <c r="I85" s="5"/>
      <c r="J85" s="5"/>
      <c r="K85" s="5">
        <v>4</v>
      </c>
      <c r="L85" s="5"/>
      <c r="M85" s="5"/>
      <c r="N85" s="4">
        <f t="shared" si="17"/>
        <v>4</v>
      </c>
      <c r="O85" s="4">
        <f t="shared" si="18"/>
        <v>64</v>
      </c>
      <c r="P85" s="4">
        <v>64</v>
      </c>
      <c r="Q85" s="4"/>
      <c r="R85" s="7" t="s">
        <v>127</v>
      </c>
      <c r="S85" s="4" t="s">
        <v>128</v>
      </c>
    </row>
    <row r="86" spans="1:19" s="3" customFormat="1" ht="24" customHeight="1">
      <c r="A86" s="42"/>
      <c r="B86" s="56"/>
      <c r="C86" s="48" t="s">
        <v>135</v>
      </c>
      <c r="D86" s="46"/>
      <c r="E86" s="46"/>
      <c r="F86" s="4"/>
      <c r="G86" s="4"/>
      <c r="H86" s="4"/>
      <c r="I86" s="4">
        <f t="shared" ref="I86:P86" si="19">SUM(I79:I85)</f>
        <v>8</v>
      </c>
      <c r="J86" s="4">
        <f t="shared" si="19"/>
        <v>8</v>
      </c>
      <c r="K86" s="4">
        <f t="shared" si="19"/>
        <v>12</v>
      </c>
      <c r="L86" s="4"/>
      <c r="M86" s="4"/>
      <c r="N86" s="4">
        <f t="shared" si="19"/>
        <v>28</v>
      </c>
      <c r="O86" s="4">
        <f t="shared" si="19"/>
        <v>448</v>
      </c>
      <c r="P86" s="4">
        <f t="shared" si="19"/>
        <v>448</v>
      </c>
      <c r="Q86" s="4"/>
      <c r="R86" s="4"/>
      <c r="S86" s="8"/>
    </row>
    <row r="87" spans="1:19" ht="24" customHeight="1">
      <c r="A87" s="42"/>
      <c r="B87" s="42" t="s">
        <v>21</v>
      </c>
      <c r="C87" s="4" t="s">
        <v>245</v>
      </c>
      <c r="D87" s="14"/>
      <c r="E87" s="14" t="s">
        <v>246</v>
      </c>
      <c r="F87" s="24" t="s">
        <v>247</v>
      </c>
      <c r="G87" s="24"/>
      <c r="H87" s="24"/>
      <c r="I87" s="24"/>
      <c r="J87" s="24"/>
      <c r="K87" s="24"/>
      <c r="L87" s="24"/>
      <c r="M87" s="24"/>
      <c r="N87" s="46">
        <v>8</v>
      </c>
      <c r="O87" s="4"/>
      <c r="P87" s="4"/>
      <c r="Q87" s="4"/>
      <c r="R87" s="41" t="s">
        <v>390</v>
      </c>
      <c r="S87" s="41"/>
    </row>
    <row r="88" spans="1:19" ht="24" customHeight="1">
      <c r="A88" s="42"/>
      <c r="B88" s="42"/>
      <c r="C88" s="4"/>
      <c r="D88" s="14"/>
      <c r="E88" s="14" t="s">
        <v>248</v>
      </c>
      <c r="F88" s="24" t="s">
        <v>247</v>
      </c>
      <c r="G88" s="24"/>
      <c r="H88" s="24"/>
      <c r="I88" s="24"/>
      <c r="J88" s="24"/>
      <c r="K88" s="24"/>
      <c r="L88" s="24"/>
      <c r="M88" s="24"/>
      <c r="N88" s="47"/>
      <c r="O88" s="4"/>
      <c r="P88" s="4"/>
      <c r="Q88" s="4"/>
      <c r="R88" s="41"/>
      <c r="S88" s="41"/>
    </row>
    <row r="89" spans="1:19" ht="24" customHeight="1">
      <c r="A89" s="42"/>
      <c r="B89" s="42"/>
      <c r="C89" s="4"/>
      <c r="D89" s="14"/>
      <c r="E89" s="15" t="s">
        <v>249</v>
      </c>
      <c r="F89" s="24" t="s">
        <v>247</v>
      </c>
      <c r="G89" s="24"/>
      <c r="H89" s="24"/>
      <c r="I89" s="24"/>
      <c r="J89" s="24"/>
      <c r="K89" s="24"/>
      <c r="L89" s="24"/>
      <c r="M89" s="24"/>
      <c r="N89" s="47"/>
      <c r="O89" s="4"/>
      <c r="P89" s="4"/>
      <c r="Q89" s="4"/>
      <c r="R89" s="41"/>
      <c r="S89" s="41"/>
    </row>
    <row r="90" spans="1:19" ht="24" customHeight="1">
      <c r="A90" s="42"/>
      <c r="B90" s="42"/>
      <c r="C90" s="4"/>
      <c r="D90" s="14"/>
      <c r="E90" s="14" t="s">
        <v>250</v>
      </c>
      <c r="F90" s="24" t="s">
        <v>247</v>
      </c>
      <c r="G90" s="24"/>
      <c r="H90" s="24"/>
      <c r="I90" s="24"/>
      <c r="J90" s="24"/>
      <c r="K90" s="24"/>
      <c r="L90" s="24"/>
      <c r="M90" s="24"/>
      <c r="N90" s="47"/>
      <c r="O90" s="4"/>
      <c r="P90" s="4"/>
      <c r="Q90" s="4"/>
      <c r="R90" s="41"/>
      <c r="S90" s="41"/>
    </row>
    <row r="91" spans="1:19" ht="24" customHeight="1">
      <c r="A91" s="42"/>
      <c r="B91" s="42"/>
      <c r="C91" s="4"/>
      <c r="D91" s="14"/>
      <c r="E91" s="15" t="s">
        <v>251</v>
      </c>
      <c r="F91" s="24" t="s">
        <v>247</v>
      </c>
      <c r="G91" s="24"/>
      <c r="H91" s="24"/>
      <c r="I91" s="24"/>
      <c r="J91" s="24"/>
      <c r="K91" s="24"/>
      <c r="L91" s="24"/>
      <c r="M91" s="24"/>
      <c r="N91" s="47"/>
      <c r="O91" s="4"/>
      <c r="P91" s="4"/>
      <c r="Q91" s="4"/>
      <c r="R91" s="41"/>
      <c r="S91" s="41"/>
    </row>
    <row r="92" spans="1:19" ht="24" customHeight="1">
      <c r="A92" s="42"/>
      <c r="B92" s="42"/>
      <c r="C92" s="4"/>
      <c r="D92" s="14"/>
      <c r="E92" s="14" t="s">
        <v>252</v>
      </c>
      <c r="F92" s="24" t="s">
        <v>247</v>
      </c>
      <c r="G92" s="24"/>
      <c r="H92" s="24"/>
      <c r="I92" s="24"/>
      <c r="J92" s="24"/>
      <c r="K92" s="24"/>
      <c r="L92" s="24"/>
      <c r="M92" s="24"/>
      <c r="N92" s="27"/>
      <c r="O92" s="4"/>
      <c r="P92" s="4"/>
      <c r="Q92" s="4"/>
      <c r="R92" s="41"/>
      <c r="S92" s="41"/>
    </row>
    <row r="93" spans="1:19" ht="34.5" customHeight="1">
      <c r="A93" s="42"/>
      <c r="B93" s="42"/>
      <c r="C93" s="4"/>
      <c r="D93" s="14"/>
      <c r="E93" s="9" t="s">
        <v>253</v>
      </c>
      <c r="F93" s="24" t="s">
        <v>247</v>
      </c>
      <c r="G93" s="24"/>
      <c r="H93" s="24"/>
      <c r="I93" s="24"/>
      <c r="J93" s="24"/>
      <c r="K93" s="24"/>
      <c r="L93" s="24"/>
      <c r="M93" s="24"/>
      <c r="N93" s="4">
        <v>4</v>
      </c>
      <c r="O93" s="4"/>
      <c r="P93" s="4"/>
      <c r="Q93" s="4"/>
      <c r="R93" s="41"/>
      <c r="S93" s="41"/>
    </row>
    <row r="94" spans="1:19" ht="24" customHeight="1">
      <c r="A94" s="42"/>
      <c r="B94" s="42"/>
      <c r="C94" s="4"/>
      <c r="D94" s="14"/>
      <c r="E94" s="9" t="s">
        <v>255</v>
      </c>
      <c r="F94" s="50" t="s">
        <v>256</v>
      </c>
      <c r="G94" s="24"/>
      <c r="H94" s="24"/>
      <c r="I94" s="24"/>
      <c r="J94" s="24"/>
      <c r="K94" s="24"/>
      <c r="L94" s="24"/>
      <c r="M94" s="24"/>
      <c r="N94" s="4">
        <v>2</v>
      </c>
      <c r="O94" s="4"/>
      <c r="P94" s="4"/>
      <c r="Q94" s="4"/>
      <c r="R94" s="41"/>
      <c r="S94" s="41"/>
    </row>
    <row r="95" spans="1:19" ht="24" customHeight="1">
      <c r="A95" s="42"/>
      <c r="B95" s="42"/>
      <c r="C95" s="49" t="s">
        <v>257</v>
      </c>
      <c r="D95" s="37"/>
      <c r="E95" s="37"/>
      <c r="F95" s="51"/>
      <c r="G95" s="52"/>
      <c r="H95" s="52"/>
      <c r="I95" s="52"/>
      <c r="J95" s="52"/>
      <c r="K95" s="52"/>
      <c r="L95" s="52"/>
      <c r="M95" s="53"/>
      <c r="N95" s="16">
        <v>14</v>
      </c>
      <c r="O95" s="4"/>
      <c r="P95" s="4"/>
      <c r="Q95" s="4"/>
      <c r="R95" s="41"/>
      <c r="S95" s="41"/>
    </row>
  </sheetData>
  <autoFilter ref="A3:S94"/>
  <mergeCells count="50">
    <mergeCell ref="B45:B57"/>
    <mergeCell ref="B58:B63"/>
    <mergeCell ref="A58:A84"/>
    <mergeCell ref="A45:A57"/>
    <mergeCell ref="C78:S78"/>
    <mergeCell ref="B65:E65"/>
    <mergeCell ref="F88:M88"/>
    <mergeCell ref="F87:M87"/>
    <mergeCell ref="F91:M91"/>
    <mergeCell ref="B66:B84"/>
    <mergeCell ref="A4:A30"/>
    <mergeCell ref="B27:B30"/>
    <mergeCell ref="B31:B36"/>
    <mergeCell ref="A31:A44"/>
    <mergeCell ref="B44:E44"/>
    <mergeCell ref="B37:B43"/>
    <mergeCell ref="B4:B26"/>
    <mergeCell ref="C43:E43"/>
    <mergeCell ref="F93:M93"/>
    <mergeCell ref="A1:S1"/>
    <mergeCell ref="P2:Q2"/>
    <mergeCell ref="O2:O3"/>
    <mergeCell ref="A2:A3"/>
    <mergeCell ref="B2:B3"/>
    <mergeCell ref="S2:S3"/>
    <mergeCell ref="E2:E3"/>
    <mergeCell ref="C2:C3"/>
    <mergeCell ref="D2:D3"/>
    <mergeCell ref="R2:R3"/>
    <mergeCell ref="N2:N3"/>
    <mergeCell ref="F2:M2"/>
    <mergeCell ref="B87:B95"/>
    <mergeCell ref="A85:A95"/>
    <mergeCell ref="B85:B86"/>
    <mergeCell ref="C26:E26"/>
    <mergeCell ref="C36:E36"/>
    <mergeCell ref="R87:S95"/>
    <mergeCell ref="C66:S66"/>
    <mergeCell ref="F89:M89"/>
    <mergeCell ref="C45:S45"/>
    <mergeCell ref="C63:E63"/>
    <mergeCell ref="N87:N92"/>
    <mergeCell ref="C77:E77"/>
    <mergeCell ref="C86:E86"/>
    <mergeCell ref="B64:S64"/>
    <mergeCell ref="F92:M92"/>
    <mergeCell ref="C95:E95"/>
    <mergeCell ref="F94:M94"/>
    <mergeCell ref="F95:M95"/>
    <mergeCell ref="F90:M90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01-2 工商管理（国际会计）</vt:lpstr>
      <vt:lpstr>02-2 信息管理与信息系统（金融信息管理）</vt:lpstr>
      <vt:lpstr>'01-2 工商管理（国际会计）'!Print_Titles</vt:lpstr>
      <vt:lpstr>'02-2 信息管理与信息系统（金融信息管理）'!Print_Titles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2013-11-15T09:50:29Z</cp:lastPrinted>
  <dcterms:created xsi:type="dcterms:W3CDTF">2011-12-25T00:46:46Z</dcterms:created>
  <dcterms:modified xsi:type="dcterms:W3CDTF">2014-01-03T00:36:21Z</dcterms:modified>
</cp:coreProperties>
</file>