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培养方案相关\历年培养方案\2021本科人才培养方案（1029给钱程）\4会计学院（未改动）\会计学（注册会计师专门化）\"/>
    </mc:Choice>
  </mc:AlternateContent>
  <xr:revisionPtr revIDLastSave="0" documentId="13_ncr:1_{F05A29A3-9EF8-470B-A3D2-1056DC8BD271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sheet1" sheetId="8" r:id="rId1"/>
  </sheets>
  <definedNames>
    <definedName name="_xlnm._FilterDatabase" localSheetId="0" hidden="1">sheet1!$A$2:$S$78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J78" i="8" l="1"/>
  <c r="K78" i="8"/>
  <c r="I27" i="8" l="1"/>
  <c r="N27" i="8"/>
  <c r="O27" i="8"/>
  <c r="O51" i="8"/>
  <c r="P51" i="8"/>
  <c r="Q51" i="8"/>
  <c r="N74" i="8"/>
  <c r="N51" i="8"/>
  <c r="M52" i="8"/>
  <c r="M78" i="8" s="1"/>
  <c r="G46" i="8" l="1"/>
  <c r="G52" i="8" s="1"/>
  <c r="G78" i="8" s="1"/>
  <c r="H46" i="8"/>
  <c r="H52" i="8" s="1"/>
  <c r="I46" i="8"/>
  <c r="I52" i="8" s="1"/>
  <c r="I78" i="8" s="1"/>
  <c r="L46" i="8"/>
  <c r="L52" i="8" s="1"/>
  <c r="L78" i="8" s="1"/>
  <c r="N46" i="8"/>
  <c r="N52" i="8" s="1"/>
  <c r="N78" i="8" s="1"/>
  <c r="O46" i="8"/>
  <c r="O52" i="8" s="1"/>
  <c r="P46" i="8"/>
  <c r="P52" i="8" s="1"/>
  <c r="Q46" i="8"/>
  <c r="Q52" i="8" s="1"/>
  <c r="F46" i="8"/>
  <c r="F52" i="8" s="1"/>
  <c r="F78" i="8" s="1"/>
  <c r="Q74" i="8"/>
  <c r="P74" i="8"/>
  <c r="O74" i="8"/>
  <c r="Q27" i="8"/>
  <c r="P27" i="8"/>
  <c r="H27" i="8"/>
  <c r="H78" i="8" s="1"/>
  <c r="O78" i="8" l="1"/>
  <c r="P78" i="8"/>
  <c r="Q78" i="8"/>
</calcChain>
</file>

<file path=xl/sharedStrings.xml><?xml version="1.0" encoding="utf-8"?>
<sst xmlns="http://schemas.openxmlformats.org/spreadsheetml/2006/main" count="295" uniqueCount="203">
  <si>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</si>
  <si>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</si>
  <si>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</si>
  <si>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</si>
  <si>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</si>
  <si>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</si>
  <si>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</si>
  <si>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</si>
  <si>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</si>
  <si>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</si>
  <si>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</si>
  <si>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</si>
  <si>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</si>
  <si>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</si>
  <si>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t>060062B</t>
    <phoneticPr fontId="1" type="noConversion"/>
  </si>
  <si>
    <t>130014A</t>
    <phoneticPr fontId="1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</si>
  <si>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  <phoneticPr fontId="1" type="noConversion"/>
  </si>
  <si>
    <t>120014A</t>
    <phoneticPr fontId="1" type="noConversion"/>
  </si>
  <si>
    <t>120043A</t>
    <phoneticPr fontId="1" type="noConversion"/>
  </si>
  <si>
    <t>120074A</t>
    <phoneticPr fontId="1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</si>
  <si>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1" type="noConversion"/>
  </si>
  <si>
    <t>150011B</t>
    <phoneticPr fontId="1" type="noConversion"/>
  </si>
  <si>
    <t>150021B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</si>
  <si>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</si>
  <si>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t>060024A</t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</si>
  <si>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</si>
  <si>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</si>
  <si>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</si>
  <si>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考查</t>
    </r>
  </si>
  <si>
    <t>060041B</t>
    <phoneticPr fontId="1" type="noConversion"/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</si>
  <si>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</si>
  <si>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</si>
  <si>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1" type="noConversion"/>
  </si>
  <si>
    <t>130024A</t>
    <phoneticPr fontId="1" type="noConversion"/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</si>
  <si>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  <phoneticPr fontId="1" type="noConversion"/>
  </si>
  <si>
    <t>130034A</t>
    <phoneticPr fontId="1" type="noConversion"/>
  </si>
  <si>
    <t>130042A</t>
    <phoneticPr fontId="1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</si>
  <si>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</si>
  <si>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</si>
  <si>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</si>
  <si>
    <t>120024A</t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</si>
  <si>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</si>
  <si>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</si>
  <si>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</si>
  <si>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</si>
  <si>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</si>
  <si>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t>150031B</t>
    <phoneticPr fontId="1" type="noConversion"/>
  </si>
  <si>
    <t>150041B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</si>
  <si>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</si>
  <si>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t>071201B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</si>
  <si>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1" type="noConversion"/>
  </si>
  <si>
    <t>0+1</t>
    <phoneticPr fontId="1" type="noConversion"/>
  </si>
  <si>
    <t>考查</t>
  </si>
  <si>
    <t>071523B</t>
    <phoneticPr fontId="1" type="noConversion"/>
  </si>
  <si>
    <t>2+1</t>
  </si>
  <si>
    <t>060142B</t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</si>
  <si>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</si>
  <si>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</si>
  <si>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</si>
  <si>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t>020013A</t>
  </si>
  <si>
    <t>040284A</t>
    <phoneticPr fontId="1" type="noConversion"/>
  </si>
  <si>
    <t>100083A</t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</si>
  <si>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1" type="noConversion"/>
  </si>
  <si>
    <t>030013A</t>
    <phoneticPr fontId="1" type="noConversion"/>
  </si>
  <si>
    <t>2+2</t>
    <phoneticPr fontId="1" type="noConversion"/>
  </si>
  <si>
    <t>040014A</t>
    <phoneticPr fontId="1" type="noConversion"/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</si>
  <si>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1" type="noConversion"/>
  </si>
  <si>
    <t>042211B</t>
    <phoneticPr fontId="1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</si>
  <si>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1" type="noConversion"/>
  </si>
  <si>
    <t>041204A</t>
    <phoneticPr fontId="1" type="noConversion"/>
  </si>
  <si>
    <r>
      <rPr>
        <sz val="9"/>
        <rFont val="宋体"/>
        <family val="3"/>
        <charset val="134"/>
      </rPr>
      <t xml:space="preserve">高级财务会计
</t>
    </r>
    <r>
      <rPr>
        <sz val="9"/>
        <rFont val="Times New Roman"/>
        <family val="1"/>
      </rPr>
      <t>Advanced Financial Accounting</t>
    </r>
    <phoneticPr fontId="1" type="noConversion"/>
  </si>
  <si>
    <t>1+2</t>
    <phoneticPr fontId="1" type="noConversion"/>
  </si>
  <si>
    <r>
      <rPr>
        <sz val="9"/>
        <color theme="1"/>
        <rFont val="宋体"/>
        <family val="3"/>
        <charset val="134"/>
      </rPr>
      <t xml:space="preserve">税法
</t>
    </r>
    <r>
      <rPr>
        <sz val="9"/>
        <color theme="1"/>
        <rFont val="Times New Roman"/>
        <family val="1"/>
      </rPr>
      <t>Tax Law</t>
    </r>
    <phoneticPr fontId="1" type="noConversion"/>
  </si>
  <si>
    <r>
      <rPr>
        <sz val="9"/>
        <color theme="1"/>
        <rFont val="宋体"/>
        <family val="3"/>
        <charset val="134"/>
      </rPr>
      <t xml:space="preserve">公司战略与风险管理
</t>
    </r>
    <r>
      <rPr>
        <sz val="9"/>
        <color theme="1"/>
        <rFont val="Times New Roman"/>
        <family val="1"/>
      </rPr>
      <t>Corporate Strategy and Risk Management</t>
    </r>
    <phoneticPr fontId="1" type="noConversion"/>
  </si>
  <si>
    <t>040563B</t>
    <phoneticPr fontId="17" type="noConversion"/>
  </si>
  <si>
    <t>040622B</t>
    <phoneticPr fontId="17" type="noConversion"/>
  </si>
  <si>
    <r>
      <rPr>
        <sz val="9"/>
        <color theme="1"/>
        <rFont val="宋体"/>
        <family val="3"/>
        <charset val="134"/>
      </rPr>
      <t>内部控制理论与实务</t>
    </r>
    <r>
      <rPr>
        <sz val="9"/>
        <color theme="1"/>
        <rFont val="Times New Roman"/>
        <family val="1"/>
      </rPr>
      <t xml:space="preserve"> Theory and Practice of Internal Control</t>
    </r>
    <phoneticPr fontId="17" type="noConversion"/>
  </si>
  <si>
    <t>041123B</t>
    <phoneticPr fontId="1" type="noConversion"/>
  </si>
  <si>
    <r>
      <rPr>
        <sz val="9"/>
        <color theme="1"/>
        <rFont val="宋体"/>
        <family val="3"/>
        <charset val="134"/>
      </rPr>
      <t xml:space="preserve">现代会计学（英语）
</t>
    </r>
    <r>
      <rPr>
        <sz val="9"/>
        <color theme="1"/>
        <rFont val="Times New Roman"/>
        <family val="1"/>
      </rPr>
      <t>Modern Accounting (English)</t>
    </r>
    <phoneticPr fontId="1" type="noConversion"/>
  </si>
  <si>
    <t>113633B</t>
    <phoneticPr fontId="17" type="noConversion"/>
  </si>
  <si>
    <r>
      <rPr>
        <sz val="9"/>
        <color theme="1"/>
        <rFont val="宋体"/>
        <family val="3"/>
        <charset val="134"/>
      </rPr>
      <t xml:space="preserve">统计学
</t>
    </r>
    <r>
      <rPr>
        <sz val="9"/>
        <color theme="1"/>
        <rFont val="Times New Roman"/>
        <family val="1"/>
      </rPr>
      <t>Statistics</t>
    </r>
    <phoneticPr fontId="1" type="noConversion"/>
  </si>
  <si>
    <t>042262B</t>
    <phoneticPr fontId="1" type="noConversion"/>
  </si>
  <si>
    <r>
      <rPr>
        <sz val="9"/>
        <color theme="1"/>
        <rFont val="宋体"/>
        <family val="3"/>
        <charset val="134"/>
      </rPr>
      <t xml:space="preserve">财务分析与公司估值
</t>
    </r>
    <r>
      <rPr>
        <sz val="9"/>
        <color theme="1"/>
        <rFont val="Times New Roman"/>
        <family val="1"/>
      </rPr>
      <t>Financial Analysis</t>
    </r>
    <phoneticPr fontId="1" type="noConversion"/>
  </si>
  <si>
    <t>040582B</t>
    <phoneticPr fontId="1" type="noConversion"/>
  </si>
  <si>
    <r>
      <rPr>
        <sz val="9"/>
        <color theme="1"/>
        <rFont val="宋体"/>
        <family val="3"/>
        <charset val="134"/>
      </rPr>
      <t xml:space="preserve">企业经营决策沙盘模拟
</t>
    </r>
    <r>
      <rPr>
        <sz val="9"/>
        <color theme="1"/>
        <rFont val="Times New Roman"/>
        <family val="1"/>
      </rPr>
      <t>Sand Table Simulation of Enterprise Management Decision</t>
    </r>
    <phoneticPr fontId="1" type="noConversion"/>
  </si>
  <si>
    <t>0+2</t>
    <phoneticPr fontId="1" type="noConversion"/>
  </si>
  <si>
    <t>040593B</t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</si>
  <si>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</si>
  <si>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t>1+2</t>
    <phoneticPr fontId="17" type="noConversion"/>
  </si>
  <si>
    <t>1+1</t>
    <phoneticPr fontId="1" type="noConversion"/>
  </si>
  <si>
    <t>060102B</t>
    <phoneticPr fontId="1" type="noConversion"/>
  </si>
  <si>
    <t>040134A</t>
    <phoneticPr fontId="1" type="noConversion"/>
  </si>
  <si>
    <t>040264A</t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</si>
  <si>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</si>
  <si>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 xml:space="preserve">会计信息系统
</t>
    </r>
    <r>
      <rPr>
        <sz val="9"/>
        <rFont val="Times New Roman"/>
        <family val="1"/>
      </rPr>
      <t>Accounting Information System</t>
    </r>
    <phoneticPr fontId="1" type="noConversion"/>
  </si>
  <si>
    <r>
      <rPr>
        <sz val="9"/>
        <rFont val="宋体"/>
        <family val="3"/>
        <charset val="134"/>
      </rPr>
      <t xml:space="preserve">会计学基础
</t>
    </r>
    <r>
      <rPr>
        <sz val="9"/>
        <rFont val="Times New Roman"/>
        <family val="1"/>
      </rPr>
      <t>Fundamental Accounting</t>
    </r>
    <phoneticPr fontId="1" type="noConversion"/>
  </si>
  <si>
    <r>
      <rPr>
        <sz val="9"/>
        <rFont val="宋体"/>
        <family val="3"/>
        <charset val="134"/>
      </rPr>
      <t xml:space="preserve">财务管理学
</t>
    </r>
    <r>
      <rPr>
        <sz val="9"/>
        <rFont val="Times New Roman"/>
        <family val="1"/>
      </rPr>
      <t>Financial Management</t>
    </r>
    <phoneticPr fontId="1" type="noConversion"/>
  </si>
  <si>
    <r>
      <rPr>
        <sz val="9"/>
        <rFont val="宋体"/>
        <family val="3"/>
        <charset val="134"/>
      </rPr>
      <t xml:space="preserve">审计学
</t>
    </r>
    <r>
      <rPr>
        <sz val="9"/>
        <rFont val="Times New Roman"/>
        <family val="1"/>
      </rPr>
      <t>Auditing</t>
    </r>
    <phoneticPr fontId="1" type="noConversion"/>
  </si>
  <si>
    <r>
      <rPr>
        <sz val="9"/>
        <rFont val="宋体"/>
        <family val="3"/>
        <charset val="134"/>
      </rPr>
      <t xml:space="preserve">成本管理会计
</t>
    </r>
    <r>
      <rPr>
        <sz val="9"/>
        <rFont val="Times New Roman"/>
        <family val="1"/>
      </rPr>
      <t>Cost Management Accounting</t>
    </r>
    <phoneticPr fontId="1" type="noConversion"/>
  </si>
  <si>
    <t>100423A</t>
  </si>
  <si>
    <r>
      <rPr>
        <sz val="9"/>
        <rFont val="宋体"/>
        <family val="3"/>
        <charset val="134"/>
      </rPr>
      <t>内部审计学</t>
    </r>
    <r>
      <rPr>
        <sz val="9"/>
        <rFont val="Times New Roman"/>
        <family val="1"/>
      </rPr>
      <t xml:space="preserve"> Internal Auditing</t>
    </r>
    <phoneticPr fontId="1" type="noConversion"/>
  </si>
  <si>
    <r>
      <rPr>
        <sz val="9"/>
        <color theme="1"/>
        <rFont val="宋体"/>
        <family val="3"/>
        <charset val="134"/>
      </rPr>
      <t>课程类型</t>
    </r>
    <phoneticPr fontId="1" type="noConversion"/>
  </si>
  <si>
    <r>
      <rPr>
        <sz val="9"/>
        <color theme="1"/>
        <rFont val="宋体"/>
        <family val="3"/>
        <charset val="134"/>
      </rPr>
      <t>通识教育</t>
    </r>
    <phoneticPr fontId="1" type="noConversion"/>
  </si>
  <si>
    <r>
      <rPr>
        <sz val="9"/>
        <color theme="1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</si>
  <si>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学生处</t>
    </r>
    <phoneticPr fontId="1" type="noConversion"/>
  </si>
  <si>
    <r>
      <rPr>
        <sz val="9"/>
        <color theme="1"/>
        <rFont val="宋体"/>
        <family val="3"/>
        <charset val="134"/>
      </rPr>
      <t>外国语
学院</t>
    </r>
    <phoneticPr fontId="1" type="noConversion"/>
  </si>
  <si>
    <r>
      <rPr>
        <sz val="9"/>
        <color indexed="8"/>
        <rFont val="宋体"/>
        <family val="3"/>
        <charset val="134"/>
      </rPr>
      <t>管工学院</t>
    </r>
    <phoneticPr fontId="1" type="noConversion"/>
  </si>
  <si>
    <r>
      <rPr>
        <sz val="9"/>
        <color theme="1"/>
        <rFont val="宋体"/>
        <family val="1"/>
        <charset val="134"/>
      </rPr>
      <t>小计</t>
    </r>
    <phoneticPr fontId="1" type="noConversion"/>
  </si>
  <si>
    <r>
      <rPr>
        <sz val="9"/>
        <color theme="1"/>
        <rFont val="宋体"/>
        <family val="3"/>
        <charset val="134"/>
      </rPr>
      <t>通识教育选修课</t>
    </r>
    <phoneticPr fontId="1" type="noConversion"/>
  </si>
  <si>
    <r>
      <rPr>
        <sz val="9"/>
        <color theme="1"/>
        <rFont val="宋体"/>
        <family val="3"/>
        <charset val="134"/>
      </rPr>
      <t>审美体验与艺术鉴赏</t>
    </r>
    <phoneticPr fontId="1" type="noConversion"/>
  </si>
  <si>
    <r>
      <rPr>
        <sz val="9"/>
        <color theme="1"/>
        <rFont val="宋体"/>
        <family val="3"/>
        <charset val="134"/>
      </rPr>
      <t>创新创业与职业发展</t>
    </r>
    <phoneticPr fontId="1" type="noConversion"/>
  </si>
  <si>
    <r>
      <rPr>
        <sz val="9"/>
        <color theme="1"/>
        <rFont val="宋体"/>
        <family val="3"/>
        <charset val="134"/>
      </rPr>
      <t>自然认知与科技文明</t>
    </r>
    <phoneticPr fontId="1" type="noConversion"/>
  </si>
  <si>
    <r>
      <rPr>
        <sz val="9"/>
        <color theme="1"/>
        <rFont val="宋体"/>
        <family val="3"/>
        <charset val="134"/>
      </rPr>
      <t>语言与跨文化交流</t>
    </r>
    <phoneticPr fontId="1" type="noConversion"/>
  </si>
  <si>
    <r>
      <rPr>
        <sz val="9"/>
        <color theme="1"/>
        <rFont val="宋体"/>
        <family val="3"/>
        <charset val="134"/>
      </rPr>
      <t>国学历史与哲学伦理</t>
    </r>
    <phoneticPr fontId="1" type="noConversion"/>
  </si>
  <si>
    <r>
      <rPr>
        <sz val="9"/>
        <color theme="1"/>
        <rFont val="宋体"/>
        <family val="3"/>
        <charset val="134"/>
      </rPr>
      <t>法律基础与公民修养</t>
    </r>
    <phoneticPr fontId="1" type="noConversion"/>
  </si>
  <si>
    <r>
      <rPr>
        <sz val="9"/>
        <color theme="1"/>
        <rFont val="宋体"/>
        <family val="3"/>
        <charset val="134"/>
      </rPr>
      <t>专业教育</t>
    </r>
    <phoneticPr fontId="1" type="noConversion"/>
  </si>
  <si>
    <r>
      <rPr>
        <sz val="9"/>
        <color theme="1"/>
        <rFont val="宋体"/>
        <family val="3"/>
        <charset val="134"/>
      </rPr>
      <t>学科基础课（必修）</t>
    </r>
    <phoneticPr fontId="1" type="noConversion"/>
  </si>
  <si>
    <r>
      <rPr>
        <sz val="9"/>
        <color theme="1"/>
        <rFont val="宋体"/>
        <family val="3"/>
        <charset val="134"/>
      </rPr>
      <t>工商学院</t>
    </r>
    <phoneticPr fontId="1" type="noConversion"/>
  </si>
  <si>
    <r>
      <rPr>
        <sz val="9"/>
        <color theme="1"/>
        <rFont val="宋体"/>
        <family val="3"/>
        <charset val="134"/>
      </rPr>
      <t xml:space="preserve">经济学原理
</t>
    </r>
    <r>
      <rPr>
        <sz val="9"/>
        <color theme="1"/>
        <rFont val="Times New Roman"/>
        <family val="1"/>
      </rPr>
      <t xml:space="preserve"> Principles of Economics</t>
    </r>
  </si>
  <si>
    <r>
      <rPr>
        <sz val="9"/>
        <color theme="1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</si>
  <si>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</si>
  <si>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3"/>
        <charset val="134"/>
      </rPr>
      <t>法学院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</si>
  <si>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</si>
  <si>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1"/>
        <charset val="134"/>
      </rPr>
      <t>专业课程合计</t>
    </r>
    <phoneticPr fontId="1" type="noConversion"/>
  </si>
  <si>
    <r>
      <rPr>
        <sz val="9"/>
        <color theme="1"/>
        <rFont val="宋体"/>
        <family val="3"/>
        <charset val="134"/>
      </rPr>
      <t>个性教育</t>
    </r>
    <phoneticPr fontId="1" type="noConversion"/>
  </si>
  <si>
    <r>
      <rPr>
        <sz val="9"/>
        <color theme="1"/>
        <rFont val="宋体"/>
        <family val="3"/>
        <charset val="134"/>
      </rPr>
      <t>专业提升课（选修）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</si>
  <si>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  <phoneticPr fontId="17" type="noConversion"/>
  </si>
  <si>
    <r>
      <rPr>
        <sz val="9"/>
        <color theme="1"/>
        <rFont val="宋体"/>
        <family val="3"/>
        <charset val="134"/>
      </rPr>
      <t>统计学院</t>
    </r>
    <phoneticPr fontId="1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</si>
  <si>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 xml:space="preserve"> Political Economy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</si>
  <si>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</si>
  <si>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</si>
  <si>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专业拓展课（选修）</t>
    </r>
    <phoneticPr fontId="1" type="noConversion"/>
  </si>
  <si>
    <r>
      <rPr>
        <sz val="9"/>
        <rFont val="宋体"/>
        <family val="3"/>
        <charset val="134"/>
      </rPr>
      <t xml:space="preserve">税务会计与纳税筹划
</t>
    </r>
    <r>
      <rPr>
        <sz val="9"/>
        <rFont val="Times New Roman"/>
        <family val="1"/>
      </rPr>
      <t>Tax Accounting and Tax Planning</t>
    </r>
    <phoneticPr fontId="1" type="noConversion"/>
  </si>
  <si>
    <r>
      <rPr>
        <sz val="9"/>
        <rFont val="宋体"/>
        <family val="3"/>
        <charset val="134"/>
      </rPr>
      <t xml:space="preserve">金融学
</t>
    </r>
    <r>
      <rPr>
        <sz val="9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</si>
  <si>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</si>
  <si>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r>
      <rPr>
        <sz val="9"/>
        <rFont val="宋体"/>
        <family val="3"/>
        <charset val="134"/>
      </rPr>
      <t xml:space="preserve">现代审计学（英语）
</t>
    </r>
    <r>
      <rPr>
        <sz val="9"/>
        <rFont val="Times New Roman"/>
        <family val="1"/>
      </rPr>
      <t>Professional English of Auditing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English)</t>
    </r>
    <phoneticPr fontId="1" type="noConversion"/>
  </si>
  <si>
    <t>030022B</t>
    <phoneticPr fontId="1" type="noConversion"/>
  </si>
  <si>
    <r>
      <t xml:space="preserve"> </t>
    </r>
    <r>
      <rPr>
        <b/>
        <sz val="11"/>
        <color theme="1"/>
        <rFont val="宋体"/>
        <family val="3"/>
        <charset val="134"/>
      </rPr>
      <t>会计学（注册会计师）专业本科学分制指导性教学计划表</t>
    </r>
    <phoneticPr fontId="1" type="noConversion"/>
  </si>
  <si>
    <t>120263A</t>
    <phoneticPr fontId="1" type="noConversion"/>
  </si>
  <si>
    <t>072104B</t>
    <phoneticPr fontId="1" type="noConversion"/>
  </si>
  <si>
    <t>3+1</t>
    <phoneticPr fontId="1" type="noConversion"/>
  </si>
  <si>
    <r>
      <rPr>
        <sz val="9"/>
        <rFont val="宋体"/>
        <family val="3"/>
        <charset val="134"/>
      </rPr>
      <t>大数据智能财务决策</t>
    </r>
    <r>
      <rPr>
        <sz val="9"/>
        <rFont val="Times New Roman"/>
        <family val="1"/>
      </rPr>
      <t xml:space="preserve"> Intelligent Financial Decision Making based on Big Data</t>
    </r>
    <phoneticPr fontId="1" type="noConversion"/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</si>
  <si>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</si>
  <si>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t>专业核心课(必修)</t>
    <phoneticPr fontId="1" type="noConversion"/>
  </si>
  <si>
    <r>
      <rPr>
        <sz val="9"/>
        <rFont val="宋体"/>
        <family val="3"/>
        <charset val="134"/>
      </rPr>
      <t>数据结构</t>
    </r>
    <r>
      <rPr>
        <sz val="9"/>
        <rFont val="Times New Roman"/>
        <family val="1"/>
      </rPr>
      <t xml:space="preserve"> Data Structure</t>
    </r>
    <phoneticPr fontId="1" type="noConversion"/>
  </si>
  <si>
    <r>
      <rPr>
        <sz val="9"/>
        <rFont val="宋体"/>
        <family val="3"/>
        <charset val="134"/>
      </rPr>
      <t>管工学院</t>
    </r>
    <phoneticPr fontId="1" type="noConversion"/>
  </si>
  <si>
    <t>不设学分限制，可在专业拓展课程库中选择，与本专业教学计划所列课程相似的课程不得选修</t>
    <phoneticPr fontId="1" type="noConversion"/>
  </si>
  <si>
    <t>总计</t>
    <phoneticPr fontId="3" type="noConversion"/>
  </si>
  <si>
    <r>
      <rPr>
        <sz val="9"/>
        <color theme="1"/>
        <rFont val="宋体"/>
        <family val="1"/>
        <charset val="134"/>
      </rPr>
      <t>个性教育至少选够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1"/>
        <charset val="134"/>
      </rPr>
      <t>学分，</t>
    </r>
    <r>
      <rPr>
        <sz val="9"/>
        <color theme="1"/>
        <rFont val="Times New Roman"/>
        <family val="1"/>
      </rPr>
      <t>336</t>
    </r>
    <r>
      <rPr>
        <sz val="9"/>
        <color theme="1"/>
        <rFont val="宋体"/>
        <family val="1"/>
        <charset val="134"/>
      </rPr>
      <t>学时</t>
    </r>
    <phoneticPr fontId="1" type="noConversion"/>
  </si>
  <si>
    <t>第七学期课程集中安排在前15周。</t>
    <phoneticPr fontId="1" type="noConversion"/>
  </si>
  <si>
    <t>第五学期上课（含考试）15周，第六学期第5周开始上课，专业实习共计13周。</t>
    <phoneticPr fontId="1" type="noConversion"/>
  </si>
  <si>
    <t>小计</t>
    <phoneticPr fontId="1" type="noConversion"/>
  </si>
  <si>
    <r>
      <rPr>
        <sz val="9"/>
        <color theme="1"/>
        <rFont val="宋体"/>
        <family val="1"/>
        <charset val="134"/>
      </rPr>
      <t>专业提升课至少选够</t>
    </r>
    <r>
      <rPr>
        <sz val="9"/>
        <color theme="1"/>
        <rFont val="Times New Roman"/>
        <family val="1"/>
      </rPr>
      <t xml:space="preserve">17 </t>
    </r>
    <r>
      <rPr>
        <sz val="9"/>
        <color theme="1"/>
        <rFont val="宋体"/>
        <family val="1"/>
        <charset val="134"/>
      </rPr>
      <t>学分，其中至少有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1"/>
        <charset val="134"/>
      </rPr>
      <t>学分的实验教学课，</t>
    </r>
    <r>
      <rPr>
        <sz val="9"/>
        <color theme="1"/>
        <rFont val="Times New Roman"/>
        <family val="1"/>
      </rPr>
      <t>272</t>
    </r>
    <r>
      <rPr>
        <sz val="9"/>
        <color theme="1"/>
        <rFont val="宋体"/>
        <family val="1"/>
        <charset val="134"/>
      </rPr>
      <t>学时</t>
    </r>
    <phoneticPr fontId="1" type="noConversion"/>
  </si>
  <si>
    <t>2+1</t>
    <phoneticPr fontId="1" type="noConversion"/>
  </si>
  <si>
    <t>030083A</t>
    <phoneticPr fontId="1" type="noConversion"/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</si>
  <si>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>Econometrics</t>
    </r>
    <phoneticPr fontId="1" type="noConversion"/>
  </si>
  <si>
    <t>考查</t>
    <phoneticPr fontId="1" type="noConversion"/>
  </si>
  <si>
    <t>040043A</t>
    <phoneticPr fontId="1" type="noConversion"/>
  </si>
  <si>
    <t>060051B</t>
    <phoneticPr fontId="24" type="noConversion"/>
  </si>
  <si>
    <r>
      <rPr>
        <sz val="9"/>
        <color indexed="8"/>
        <rFont val="宋体"/>
        <family val="3"/>
        <charset val="134"/>
      </rPr>
      <t>形势与政策</t>
    </r>
    <r>
      <rPr>
        <sz val="9"/>
        <color indexed="8"/>
        <rFont val="Times New Roman"/>
        <family val="1"/>
      </rPr>
      <t>Situation and Policy</t>
    </r>
    <phoneticPr fontId="24" type="noConversion"/>
  </si>
  <si>
    <r>
      <t>1-8</t>
    </r>
    <r>
      <rPr>
        <sz val="9"/>
        <color indexed="8"/>
        <rFont val="宋体"/>
        <family val="3"/>
        <charset val="134"/>
      </rPr>
      <t>学期均安排课程</t>
    </r>
    <phoneticPr fontId="24" type="noConversion"/>
  </si>
  <si>
    <r>
      <rPr>
        <sz val="9"/>
        <color indexed="8"/>
        <rFont val="宋体"/>
        <family val="3"/>
        <charset val="134"/>
      </rPr>
      <t>马克思主义学院</t>
    </r>
  </si>
  <si>
    <r>
      <rPr>
        <sz val="9"/>
        <color indexed="8"/>
        <rFont val="宋体"/>
        <family val="3"/>
        <charset val="134"/>
      </rPr>
      <t>考查</t>
    </r>
  </si>
  <si>
    <t>STU21002A</t>
    <phoneticPr fontId="24" type="noConversion"/>
  </si>
  <si>
    <r>
      <rPr>
        <sz val="9"/>
        <rFont val="宋体"/>
        <family val="3"/>
        <charset val="134"/>
      </rPr>
      <t xml:space="preserve">军事理论
</t>
    </r>
    <r>
      <rPr>
        <sz val="9"/>
        <rFont val="Times New Roman"/>
        <family val="1"/>
      </rPr>
      <t>Military Theory</t>
    </r>
    <phoneticPr fontId="24" type="noConversion"/>
  </si>
  <si>
    <t>学生处</t>
    <phoneticPr fontId="24" type="noConversion"/>
  </si>
  <si>
    <t>考试</t>
    <phoneticPr fontId="24" type="noConversion"/>
  </si>
  <si>
    <r>
      <rPr>
        <sz val="9"/>
        <rFont val="宋体"/>
        <family val="3"/>
        <charset val="134"/>
      </rPr>
      <t>习近平新时代中国特色社会主义思想概论</t>
    </r>
    <r>
      <rPr>
        <sz val="9"/>
        <rFont val="Times New Roman"/>
        <family val="1"/>
      </rPr>
      <t>Xi Jinping Thought on Socialism with Chinese Characteristics for a New Era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</si>
  <si>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</si>
  <si>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</si>
  <si>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中级财务会计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上</t>
    </r>
    <r>
      <rPr>
        <sz val="9"/>
        <rFont val="Times New Roman"/>
        <family val="1"/>
      </rPr>
      <t>)
Intermediate Financial Accounting</t>
    </r>
    <phoneticPr fontId="1" type="noConversion"/>
  </si>
  <si>
    <r>
      <rPr>
        <sz val="9"/>
        <rFont val="宋体"/>
        <family val="3"/>
        <charset val="134"/>
      </rPr>
      <t xml:space="preserve">中级财务会计（下）
</t>
    </r>
    <r>
      <rPr>
        <sz val="9"/>
        <rFont val="Times New Roman"/>
        <family val="1"/>
      </rPr>
      <t>Intermediate Financial Accounting</t>
    </r>
    <phoneticPr fontId="1" type="noConversion"/>
  </si>
  <si>
    <t>0421023B</t>
    <phoneticPr fontId="1" type="noConversion"/>
  </si>
  <si>
    <t>0421062B</t>
    <phoneticPr fontId="1" type="noConversion"/>
  </si>
  <si>
    <t>0421073B</t>
    <phoneticPr fontId="1" type="noConversion"/>
  </si>
  <si>
    <t>0421042B</t>
    <phoneticPr fontId="1" type="noConversion"/>
  </si>
  <si>
    <r>
      <t>1.</t>
    </r>
    <r>
      <rPr>
        <sz val="9"/>
        <color theme="1"/>
        <rFont val="宋体"/>
        <family val="3"/>
        <charset val="134"/>
      </rPr>
      <t>本部分课程包含网络课程与非网络课程，其中非网络课程修读不少于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 xml:space="preserve">学分；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 xml:space="preserve">与本专业教学计划所列课程相似的课程不得选修；
</t>
    </r>
    <r>
      <rPr>
        <sz val="9"/>
        <color theme="1"/>
        <rFont val="Times New Roman"/>
        <family val="1"/>
      </rPr>
      <t>3.“</t>
    </r>
    <r>
      <rPr>
        <sz val="9"/>
        <color theme="1"/>
        <rFont val="宋体"/>
        <family val="3"/>
        <charset val="134"/>
      </rPr>
      <t>四史</t>
    </r>
    <r>
      <rPr>
        <sz val="9"/>
        <color theme="1"/>
        <rFont val="宋体"/>
        <family val="1"/>
        <charset val="134"/>
      </rPr>
      <t>”类</t>
    </r>
    <r>
      <rPr>
        <sz val="9"/>
        <color theme="1"/>
        <rFont val="宋体"/>
        <family val="3"/>
        <charset val="134"/>
      </rPr>
      <t>课程至少修读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门。</t>
    </r>
    <phoneticPr fontId="1" type="noConversion"/>
  </si>
  <si>
    <t>0421092B</t>
    <phoneticPr fontId="1" type="noConversion"/>
  </si>
  <si>
    <t>0421083B</t>
    <phoneticPr fontId="1" type="noConversion"/>
  </si>
  <si>
    <t>0421102B</t>
    <phoneticPr fontId="1" type="noConversion"/>
  </si>
  <si>
    <t>0421112B</t>
    <phoneticPr fontId="1" type="noConversion"/>
  </si>
  <si>
    <t>040452B</t>
    <phoneticPr fontId="1" type="noConversion"/>
  </si>
  <si>
    <t>090162B</t>
    <phoneticPr fontId="1" type="noConversion"/>
  </si>
  <si>
    <r>
      <rPr>
        <sz val="9"/>
        <rFont val="宋体"/>
        <family val="3"/>
        <charset val="134"/>
      </rPr>
      <t>财务共享原理与实践</t>
    </r>
    <r>
      <rPr>
        <sz val="9"/>
        <rFont val="Times New Roman"/>
        <family val="1"/>
      </rPr>
      <t xml:space="preserve"> Financial Shared Principle &amp; Practice</t>
    </r>
    <phoneticPr fontId="1" type="noConversion"/>
  </si>
  <si>
    <r>
      <t>RPA</t>
    </r>
    <r>
      <rPr>
        <sz val="9"/>
        <rFont val="宋体"/>
        <family val="3"/>
        <charset val="134"/>
      </rPr>
      <t>与智能会计</t>
    </r>
    <r>
      <rPr>
        <sz val="9"/>
        <rFont val="Times New Roman"/>
        <family val="1"/>
      </rPr>
      <t xml:space="preserve"> RPA &amp; Intelligent Accounting</t>
    </r>
    <phoneticPr fontId="1" type="noConversion"/>
  </si>
  <si>
    <r>
      <rPr>
        <sz val="9"/>
        <rFont val="宋体"/>
        <family val="3"/>
        <charset val="134"/>
      </rPr>
      <t xml:space="preserve">商业智能与财会决策支持
</t>
    </r>
    <r>
      <rPr>
        <sz val="9"/>
        <rFont val="Times New Roman"/>
        <family val="1"/>
      </rPr>
      <t>Business Intelligence and Financial Decision Support</t>
    </r>
    <phoneticPr fontId="1" type="noConversion"/>
  </si>
  <si>
    <r>
      <t>IT</t>
    </r>
    <r>
      <rPr>
        <sz val="9"/>
        <rFont val="宋体"/>
        <family val="3"/>
        <charset val="134"/>
      </rPr>
      <t>审计</t>
    </r>
    <r>
      <rPr>
        <sz val="9"/>
        <rFont val="Times New Roman"/>
        <family val="1"/>
      </rPr>
      <t xml:space="preserve"> IT Auditing</t>
    </r>
    <phoneticPr fontId="1" type="noConversion"/>
  </si>
  <si>
    <r>
      <rPr>
        <sz val="9"/>
        <rFont val="宋体"/>
        <family val="3"/>
        <charset val="134"/>
      </rPr>
      <t xml:space="preserve">政府与非营利组织会计
</t>
    </r>
    <r>
      <rPr>
        <sz val="9"/>
        <rFont val="Times New Roman"/>
        <family val="1"/>
      </rPr>
      <t>Government and Non-profit Organization Accounting</t>
    </r>
    <phoneticPr fontId="1" type="noConversion"/>
  </si>
  <si>
    <r>
      <rPr>
        <sz val="9"/>
        <rFont val="宋体"/>
        <family val="3"/>
        <charset val="134"/>
      </rPr>
      <t xml:space="preserve">资产评估
</t>
    </r>
    <r>
      <rPr>
        <sz val="9"/>
        <rFont val="Times New Roman"/>
        <family val="1"/>
      </rPr>
      <t>Asset Evaluation</t>
    </r>
    <phoneticPr fontId="1" type="noConversion"/>
  </si>
  <si>
    <r>
      <rPr>
        <sz val="9"/>
        <rFont val="宋体"/>
        <family val="3"/>
        <charset val="134"/>
      </rPr>
      <t>财税学院</t>
    </r>
    <phoneticPr fontId="1" type="noConversion"/>
  </si>
  <si>
    <r>
      <rPr>
        <sz val="9"/>
        <rFont val="宋体"/>
        <family val="3"/>
        <charset val="134"/>
      </rPr>
      <t>区块链技术及其应用案例</t>
    </r>
    <r>
      <rPr>
        <sz val="9"/>
        <rFont val="Times New Roman"/>
        <family val="1"/>
      </rPr>
      <t xml:space="preserve"> BlockChain Technology &amp; Practice Case</t>
    </r>
    <phoneticPr fontId="1" type="noConversion"/>
  </si>
  <si>
    <r>
      <rPr>
        <sz val="9"/>
        <rFont val="宋体"/>
        <family val="3"/>
        <charset val="134"/>
      </rPr>
      <t>学术写作与专业前沿</t>
    </r>
    <r>
      <rPr>
        <sz val="9"/>
        <rFont val="Times New Roman"/>
        <family val="1"/>
      </rPr>
      <t xml:space="preserve"> Academic Writing and Professional Frontier</t>
    </r>
    <phoneticPr fontId="1" type="noConversion"/>
  </si>
  <si>
    <t>0421123A</t>
    <phoneticPr fontId="1" type="noConversion"/>
  </si>
  <si>
    <r>
      <rPr>
        <sz val="9"/>
        <rFont val="宋体"/>
        <family val="3"/>
        <charset val="134"/>
      </rPr>
      <t>大数据与智能审计</t>
    </r>
    <r>
      <rPr>
        <sz val="9"/>
        <rFont val="Times New Roman"/>
        <family val="1"/>
      </rPr>
      <t xml:space="preserve">             Big Data Auditing </t>
    </r>
    <phoneticPr fontId="1" type="noConversion"/>
  </si>
  <si>
    <t>0421003A</t>
    <phoneticPr fontId="1" type="noConversion"/>
  </si>
  <si>
    <t>0421013A</t>
    <phoneticPr fontId="1" type="noConversion"/>
  </si>
  <si>
    <t>040252A</t>
    <phoneticPr fontId="1" type="noConversion"/>
  </si>
  <si>
    <t>060012A</t>
    <phoneticPr fontId="27" type="noConversion"/>
  </si>
  <si>
    <t>马克思主义基本原理概论
Introduction to the basic principles of Marxism</t>
  </si>
  <si>
    <t>060042B</t>
    <phoneticPr fontId="27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</si>
  <si>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</si>
  <si>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法学院</t>
    <phoneticPr fontId="1" type="noConversion"/>
  </si>
  <si>
    <r>
      <rPr>
        <sz val="9"/>
        <rFont val="宋体"/>
        <family val="3"/>
        <charset val="134"/>
      </rPr>
      <t>程序设计语言（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Fundamentals of Program Design(Python)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</si>
</sst>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"/>
      <family val="1"/>
      <charset val="134"/>
    </font>
    <font>
      <sz val="9"/>
      <color rgb="FFFF0000"/>
      <name val="Times New Roman"/>
      <family val="1"/>
    </font>
    <font>
      <b/>
      <sz val="9"/>
      <color rgb="FF00B0F0"/>
      <name val="Times New Roman"/>
      <family val="1"/>
    </font>
    <font>
      <sz val="9"/>
      <name val="Times New Roman"/>
      <family val="1"/>
    </font>
    <font>
      <sz val="9"/>
      <name val="宋体"/>
      <family val="2"/>
      <charset val="134"/>
      <scheme val="minor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宋体"/>
      <family val="3"/>
      <charset val="134"/>
    </font>
    <font>
      <sz val="9"/>
      <color theme="1"/>
      <name val="Times New Roman"/>
      <family val="1"/>
      <charset val="134"/>
    </font>
    <font>
      <sz val="9"/>
      <color theme="1"/>
      <name val="Times New Roman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微软雅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20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Fill="1">
      <alignment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15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textRotation="255" wrapText="1" readingOrder="1"/>
    </xf>
    <xf numFmtId="0" fontId="9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wrapText="1"/>
    </xf>
    <xf numFmtId="0" fontId="22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 readingOrder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textRotation="255" wrapText="1" readingOrder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81"/>
  <sheetViews>
    <sheetView tabSelected="1" topLeftCell="A19" zoomScale="115" zoomScaleNormal="115" workbookViewId="0">
      <selection activeCell="C31" sqref="C29:E31"/>
    </sheetView>
  </sheetViews>
  <sheetFormatPr defaultColWidth="9" defaultRowHeight="15" x14ac:dyDescent="0.15"/>
  <cols>
    <col min="1" max="2" width="2.25" style="5" customWidth="1"/>
    <col min="3" max="3" width="3" style="5" customWidth="1"/>
    <col min="4" max="4" width="7.875" style="5" customWidth="1"/>
    <col min="5" max="5" width="15.5" style="6" customWidth="1"/>
    <col min="6" max="13" width="3.5" style="5" customWidth="1"/>
    <col min="14" max="14" width="3.625" style="5" customWidth="1"/>
    <col min="15" max="15" width="4.25" style="5" customWidth="1"/>
    <col min="16" max="16" width="4.125" style="5" customWidth="1"/>
    <col min="17" max="17" width="3.875" style="5" customWidth="1"/>
    <col min="18" max="18" width="7.125" style="5" customWidth="1"/>
    <col min="19" max="19" width="3.875" style="5" customWidth="1"/>
    <col min="20" max="16384" width="9" style="17"/>
  </cols>
  <sheetData>
    <row r="1" spans="1:19" ht="24" customHeight="1" x14ac:dyDescent="0.15">
      <c r="A1" s="56" t="s">
        <v>137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25.5" customHeight="1" x14ac:dyDescent="0.15">
      <c r="A2" s="54" t="s">
        <v>101</v>
      </c>
      <c r="B2" s="54"/>
      <c r="C2" s="54" t="s">
        <v>0</v>
      </c>
      <c r="D2" s="54" t="s">
        <v>1</v>
      </c>
      <c r="E2" s="54" t="s">
        <v>2</v>
      </c>
      <c r="F2" s="58" t="s">
        <v>3</v>
      </c>
      <c r="G2" s="58"/>
      <c r="H2" s="58"/>
      <c r="I2" s="58"/>
      <c r="J2" s="58"/>
      <c r="K2" s="58"/>
      <c r="L2" s="58"/>
      <c r="M2" s="58"/>
      <c r="N2" s="54" t="s">
        <v>4</v>
      </c>
      <c r="O2" s="54" t="s">
        <v>5</v>
      </c>
      <c r="P2" s="58" t="s">
        <v>6</v>
      </c>
      <c r="Q2" s="58"/>
      <c r="R2" s="54" t="s">
        <v>7</v>
      </c>
      <c r="S2" s="54" t="s">
        <v>8</v>
      </c>
    </row>
    <row r="3" spans="1:19" ht="25.5" customHeight="1" x14ac:dyDescent="0.15">
      <c r="A3" s="54"/>
      <c r="B3" s="54"/>
      <c r="C3" s="58"/>
      <c r="D3" s="58"/>
      <c r="E3" s="58"/>
      <c r="F3" s="29">
        <v>1</v>
      </c>
      <c r="G3" s="29">
        <v>2</v>
      </c>
      <c r="H3" s="29">
        <v>3</v>
      </c>
      <c r="I3" s="29">
        <v>4</v>
      </c>
      <c r="J3" s="29">
        <v>5</v>
      </c>
      <c r="K3" s="29">
        <v>6</v>
      </c>
      <c r="L3" s="29">
        <v>7</v>
      </c>
      <c r="M3" s="29">
        <v>8</v>
      </c>
      <c r="N3" s="58"/>
      <c r="O3" s="58"/>
      <c r="P3" s="26" t="s">
        <v>9</v>
      </c>
      <c r="Q3" s="26" t="s">
        <v>10</v>
      </c>
      <c r="R3" s="58"/>
      <c r="S3" s="58"/>
    </row>
    <row r="4" spans="1:19" ht="82.5" x14ac:dyDescent="0.15">
      <c r="A4" s="59" t="s">
        <v>102</v>
      </c>
      <c r="B4" s="54" t="s">
        <v>103</v>
      </c>
      <c r="C4" s="29">
        <v>1</v>
      </c>
      <c r="D4" s="29" t="s">
        <v>24</v>
      </c>
      <c r="E4" s="1" t="s">
        <v>25</v>
      </c>
      <c r="F4" s="2">
        <v>4</v>
      </c>
      <c r="G4" s="2"/>
      <c r="H4" s="2"/>
      <c r="I4" s="2"/>
      <c r="J4" s="2"/>
      <c r="K4" s="2"/>
      <c r="L4" s="2"/>
      <c r="M4" s="2"/>
      <c r="N4" s="2">
        <v>4</v>
      </c>
      <c r="O4" s="2">
        <v>64</v>
      </c>
      <c r="P4" s="2">
        <v>64</v>
      </c>
      <c r="Q4" s="2"/>
      <c r="R4" s="2" t="s">
        <v>26</v>
      </c>
      <c r="S4" s="2" t="s">
        <v>27</v>
      </c>
    </row>
    <row r="5" spans="1:19" ht="70.5" x14ac:dyDescent="0.15">
      <c r="A5" s="59"/>
      <c r="B5" s="54"/>
      <c r="C5" s="29">
        <v>2</v>
      </c>
      <c r="D5" s="12" t="s">
        <v>90</v>
      </c>
      <c r="E5" s="10" t="s">
        <v>167</v>
      </c>
      <c r="F5" s="22">
        <v>2</v>
      </c>
      <c r="G5" s="14"/>
      <c r="H5" s="14"/>
      <c r="I5" s="14"/>
      <c r="J5" s="14"/>
      <c r="K5" s="14"/>
      <c r="L5" s="14"/>
      <c r="M5" s="14"/>
      <c r="N5" s="14">
        <v>2</v>
      </c>
      <c r="O5" s="14">
        <v>32</v>
      </c>
      <c r="P5" s="14">
        <v>32</v>
      </c>
      <c r="Q5" s="14"/>
      <c r="R5" s="14" t="s">
        <v>168</v>
      </c>
      <c r="S5" s="14" t="s">
        <v>169</v>
      </c>
    </row>
    <row r="6" spans="1:19" ht="23.25" x14ac:dyDescent="0.15">
      <c r="A6" s="59"/>
      <c r="B6" s="54"/>
      <c r="C6" s="29">
        <v>3</v>
      </c>
      <c r="D6" s="12" t="s">
        <v>163</v>
      </c>
      <c r="E6" s="15" t="s">
        <v>164</v>
      </c>
      <c r="F6" s="13">
        <v>2</v>
      </c>
      <c r="G6" s="13"/>
      <c r="H6" s="13"/>
      <c r="I6" s="13"/>
      <c r="J6" s="13"/>
      <c r="K6" s="13"/>
      <c r="L6" s="13"/>
      <c r="M6" s="13"/>
      <c r="N6" s="13">
        <v>2</v>
      </c>
      <c r="O6" s="13">
        <v>36</v>
      </c>
      <c r="P6" s="13">
        <v>36</v>
      </c>
      <c r="Q6" s="31"/>
      <c r="R6" s="31" t="s">
        <v>165</v>
      </c>
      <c r="S6" s="31" t="s">
        <v>166</v>
      </c>
    </row>
    <row r="7" spans="1:19" ht="58.5" x14ac:dyDescent="0.15">
      <c r="A7" s="59"/>
      <c r="B7" s="54"/>
      <c r="C7" s="29">
        <v>4</v>
      </c>
      <c r="D7" s="44" t="s">
        <v>199</v>
      </c>
      <c r="E7" s="45" t="s">
        <v>200</v>
      </c>
      <c r="F7" s="2"/>
      <c r="G7" s="2">
        <v>2</v>
      </c>
      <c r="H7" s="2"/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2" t="s">
        <v>26</v>
      </c>
      <c r="S7" s="2" t="s">
        <v>28</v>
      </c>
    </row>
    <row r="8" spans="1:19" ht="36" x14ac:dyDescent="0.15">
      <c r="A8" s="59"/>
      <c r="B8" s="54"/>
      <c r="C8" s="29">
        <v>5</v>
      </c>
      <c r="D8" s="29" t="s">
        <v>29</v>
      </c>
      <c r="E8" s="1" t="s">
        <v>30</v>
      </c>
      <c r="F8" s="2"/>
      <c r="G8" s="2">
        <v>1</v>
      </c>
      <c r="H8" s="2"/>
      <c r="I8" s="2"/>
      <c r="J8" s="2"/>
      <c r="K8" s="2"/>
      <c r="L8" s="2"/>
      <c r="M8" s="2"/>
      <c r="N8" s="2">
        <v>1</v>
      </c>
      <c r="O8" s="2">
        <v>16</v>
      </c>
      <c r="P8" s="2">
        <v>16</v>
      </c>
      <c r="Q8" s="2"/>
      <c r="R8" s="14" t="s">
        <v>104</v>
      </c>
      <c r="S8" s="2" t="s">
        <v>28</v>
      </c>
    </row>
    <row r="9" spans="1:19" ht="35.25" x14ac:dyDescent="0.15">
      <c r="A9" s="59"/>
      <c r="B9" s="54"/>
      <c r="C9" s="29">
        <v>6</v>
      </c>
      <c r="D9" s="29" t="s">
        <v>14</v>
      </c>
      <c r="E9" s="1" t="s">
        <v>31</v>
      </c>
      <c r="F9" s="2"/>
      <c r="G9" s="2"/>
      <c r="H9" s="2">
        <v>2</v>
      </c>
      <c r="I9" s="2"/>
      <c r="J9" s="2"/>
      <c r="K9" s="2"/>
      <c r="L9" s="2"/>
      <c r="M9" s="2"/>
      <c r="N9" s="2">
        <v>2</v>
      </c>
      <c r="O9" s="2">
        <v>32</v>
      </c>
      <c r="P9" s="2">
        <v>32</v>
      </c>
      <c r="Q9" s="2"/>
      <c r="R9" s="2" t="s">
        <v>26</v>
      </c>
      <c r="S9" s="2" t="s">
        <v>28</v>
      </c>
    </row>
    <row r="10" spans="1:19" ht="48" x14ac:dyDescent="0.15">
      <c r="A10" s="59"/>
      <c r="B10" s="54"/>
      <c r="C10" s="29">
        <v>7</v>
      </c>
      <c r="D10" s="44" t="s">
        <v>197</v>
      </c>
      <c r="E10" s="46" t="s">
        <v>198</v>
      </c>
      <c r="F10" s="2"/>
      <c r="G10" s="2"/>
      <c r="H10" s="2"/>
      <c r="I10" s="2">
        <v>2</v>
      </c>
      <c r="J10" s="2"/>
      <c r="K10" s="2"/>
      <c r="L10" s="2"/>
      <c r="M10" s="2"/>
      <c r="N10" s="2">
        <v>2</v>
      </c>
      <c r="O10" s="2">
        <v>32</v>
      </c>
      <c r="P10" s="2">
        <v>32</v>
      </c>
      <c r="Q10" s="2"/>
      <c r="R10" s="2" t="s">
        <v>26</v>
      </c>
      <c r="S10" s="2" t="s">
        <v>27</v>
      </c>
    </row>
    <row r="11" spans="1:19" ht="24" x14ac:dyDescent="0.15">
      <c r="A11" s="59"/>
      <c r="B11" s="54"/>
      <c r="C11" s="29">
        <v>8</v>
      </c>
      <c r="D11" s="29" t="s">
        <v>158</v>
      </c>
      <c r="E11" s="32" t="s">
        <v>159</v>
      </c>
      <c r="F11" s="65" t="s">
        <v>160</v>
      </c>
      <c r="G11" s="49"/>
      <c r="H11" s="49"/>
      <c r="I11" s="49"/>
      <c r="J11" s="49"/>
      <c r="K11" s="49"/>
      <c r="L11" s="49"/>
      <c r="M11" s="50"/>
      <c r="N11" s="26">
        <v>1</v>
      </c>
      <c r="O11" s="26">
        <v>64</v>
      </c>
      <c r="P11" s="26"/>
      <c r="Q11" s="26"/>
      <c r="R11" s="26" t="s">
        <v>161</v>
      </c>
      <c r="S11" s="26" t="s">
        <v>162</v>
      </c>
    </row>
    <row r="12" spans="1:19" ht="23.25" x14ac:dyDescent="0.15">
      <c r="A12" s="59"/>
      <c r="B12" s="54"/>
      <c r="C12" s="29">
        <v>9</v>
      </c>
      <c r="D12" s="29" t="s">
        <v>15</v>
      </c>
      <c r="E12" s="1" t="s">
        <v>32</v>
      </c>
      <c r="F12" s="2">
        <v>4</v>
      </c>
      <c r="G12" s="2"/>
      <c r="H12" s="2"/>
      <c r="I12" s="2"/>
      <c r="J12" s="2"/>
      <c r="K12" s="2"/>
      <c r="L12" s="2"/>
      <c r="M12" s="2"/>
      <c r="N12" s="2">
        <v>4</v>
      </c>
      <c r="O12" s="2">
        <v>64</v>
      </c>
      <c r="P12" s="2">
        <v>64</v>
      </c>
      <c r="Q12" s="2"/>
      <c r="R12" s="2" t="s">
        <v>105</v>
      </c>
      <c r="S12" s="2" t="s">
        <v>27</v>
      </c>
    </row>
    <row r="13" spans="1:19" ht="23.25" x14ac:dyDescent="0.15">
      <c r="A13" s="59"/>
      <c r="B13" s="54"/>
      <c r="C13" s="29">
        <v>10</v>
      </c>
      <c r="D13" s="29" t="s">
        <v>33</v>
      </c>
      <c r="E13" s="1" t="s">
        <v>34</v>
      </c>
      <c r="F13" s="2"/>
      <c r="G13" s="2">
        <v>4</v>
      </c>
      <c r="H13" s="2"/>
      <c r="I13" s="2"/>
      <c r="J13" s="2"/>
      <c r="K13" s="2"/>
      <c r="L13" s="2"/>
      <c r="M13" s="2"/>
      <c r="N13" s="2">
        <v>4</v>
      </c>
      <c r="O13" s="2">
        <v>64</v>
      </c>
      <c r="P13" s="2">
        <v>64</v>
      </c>
      <c r="Q13" s="2"/>
      <c r="R13" s="2" t="s">
        <v>105</v>
      </c>
      <c r="S13" s="2" t="s">
        <v>27</v>
      </c>
    </row>
    <row r="14" spans="1:19" ht="24" x14ac:dyDescent="0.15">
      <c r="A14" s="59"/>
      <c r="B14" s="54"/>
      <c r="C14" s="29">
        <v>11</v>
      </c>
      <c r="D14" s="29" t="s">
        <v>35</v>
      </c>
      <c r="E14" s="1" t="s">
        <v>16</v>
      </c>
      <c r="F14" s="2"/>
      <c r="G14" s="2"/>
      <c r="H14" s="2">
        <v>4</v>
      </c>
      <c r="I14" s="2"/>
      <c r="J14" s="2"/>
      <c r="K14" s="2"/>
      <c r="L14" s="2"/>
      <c r="M14" s="2"/>
      <c r="N14" s="2">
        <v>4</v>
      </c>
      <c r="O14" s="2">
        <v>64</v>
      </c>
      <c r="P14" s="2">
        <v>64</v>
      </c>
      <c r="Q14" s="2"/>
      <c r="R14" s="2" t="s">
        <v>105</v>
      </c>
      <c r="S14" s="2" t="s">
        <v>27</v>
      </c>
    </row>
    <row r="15" spans="1:19" ht="24" x14ac:dyDescent="0.15">
      <c r="A15" s="59"/>
      <c r="B15" s="54"/>
      <c r="C15" s="29">
        <v>12</v>
      </c>
      <c r="D15" s="29" t="s">
        <v>36</v>
      </c>
      <c r="E15" s="1" t="s">
        <v>37</v>
      </c>
      <c r="F15" s="2"/>
      <c r="G15" s="2"/>
      <c r="H15" s="2"/>
      <c r="I15" s="2">
        <v>2</v>
      </c>
      <c r="J15" s="2"/>
      <c r="K15" s="2"/>
      <c r="L15" s="2"/>
      <c r="M15" s="2"/>
      <c r="N15" s="2">
        <v>2</v>
      </c>
      <c r="O15" s="2">
        <v>32</v>
      </c>
      <c r="P15" s="2">
        <v>32</v>
      </c>
      <c r="Q15" s="2"/>
      <c r="R15" s="2" t="s">
        <v>105</v>
      </c>
      <c r="S15" s="2" t="s">
        <v>27</v>
      </c>
    </row>
    <row r="16" spans="1:19" x14ac:dyDescent="0.15">
      <c r="A16" s="59"/>
      <c r="B16" s="54"/>
      <c r="C16" s="29">
        <v>13</v>
      </c>
      <c r="D16" s="29" t="s">
        <v>17</v>
      </c>
      <c r="E16" s="30" t="s">
        <v>38</v>
      </c>
      <c r="F16" s="2">
        <v>4</v>
      </c>
      <c r="G16" s="2"/>
      <c r="H16" s="2"/>
      <c r="I16" s="2"/>
      <c r="J16" s="2"/>
      <c r="K16" s="2"/>
      <c r="L16" s="2"/>
      <c r="M16" s="2"/>
      <c r="N16" s="2">
        <v>4</v>
      </c>
      <c r="O16" s="2">
        <v>64</v>
      </c>
      <c r="P16" s="2">
        <v>64</v>
      </c>
      <c r="Q16" s="2"/>
      <c r="R16" s="2" t="s">
        <v>39</v>
      </c>
      <c r="S16" s="2" t="s">
        <v>27</v>
      </c>
    </row>
    <row r="17" spans="1:19" x14ac:dyDescent="0.15">
      <c r="A17" s="59"/>
      <c r="B17" s="54"/>
      <c r="C17" s="29">
        <v>14</v>
      </c>
      <c r="D17" s="29" t="s">
        <v>40</v>
      </c>
      <c r="E17" s="30" t="s">
        <v>41</v>
      </c>
      <c r="F17" s="2"/>
      <c r="G17" s="2">
        <v>4</v>
      </c>
      <c r="H17" s="2"/>
      <c r="I17" s="2"/>
      <c r="J17" s="2"/>
      <c r="K17" s="2"/>
      <c r="L17" s="2"/>
      <c r="M17" s="2"/>
      <c r="N17" s="2">
        <v>4</v>
      </c>
      <c r="O17" s="2">
        <v>64</v>
      </c>
      <c r="P17" s="2">
        <v>64</v>
      </c>
      <c r="Q17" s="2"/>
      <c r="R17" s="2" t="s">
        <v>39</v>
      </c>
      <c r="S17" s="2" t="s">
        <v>27</v>
      </c>
    </row>
    <row r="18" spans="1:19" ht="24" x14ac:dyDescent="0.15">
      <c r="A18" s="59"/>
      <c r="B18" s="54"/>
      <c r="C18" s="29">
        <v>15</v>
      </c>
      <c r="D18" s="29" t="s">
        <v>18</v>
      </c>
      <c r="E18" s="1" t="s">
        <v>42</v>
      </c>
      <c r="F18" s="2"/>
      <c r="G18" s="2">
        <v>3</v>
      </c>
      <c r="H18" s="2"/>
      <c r="I18" s="2"/>
      <c r="J18" s="2"/>
      <c r="K18" s="2"/>
      <c r="L18" s="2"/>
      <c r="M18" s="2"/>
      <c r="N18" s="2">
        <v>3</v>
      </c>
      <c r="O18" s="2">
        <v>48</v>
      </c>
      <c r="P18" s="2">
        <v>48</v>
      </c>
      <c r="Q18" s="2"/>
      <c r="R18" s="2" t="s">
        <v>39</v>
      </c>
      <c r="S18" s="2" t="s">
        <v>27</v>
      </c>
    </row>
    <row r="19" spans="1:19" ht="35.25" x14ac:dyDescent="0.15">
      <c r="A19" s="59"/>
      <c r="B19" s="54"/>
      <c r="C19" s="29">
        <v>16</v>
      </c>
      <c r="D19" s="29" t="s">
        <v>19</v>
      </c>
      <c r="E19" s="1" t="s">
        <v>20</v>
      </c>
      <c r="F19" s="2"/>
      <c r="G19" s="2"/>
      <c r="H19" s="2">
        <v>4</v>
      </c>
      <c r="I19" s="2"/>
      <c r="J19" s="2"/>
      <c r="K19" s="2"/>
      <c r="L19" s="2"/>
      <c r="M19" s="2"/>
      <c r="N19" s="2">
        <v>4</v>
      </c>
      <c r="O19" s="2">
        <v>64</v>
      </c>
      <c r="P19" s="2">
        <v>64</v>
      </c>
      <c r="Q19" s="2"/>
      <c r="R19" s="2" t="s">
        <v>39</v>
      </c>
      <c r="S19" s="2" t="s">
        <v>27</v>
      </c>
    </row>
    <row r="20" spans="1:19" ht="36" x14ac:dyDescent="0.15">
      <c r="A20" s="59"/>
      <c r="B20" s="54"/>
      <c r="C20" s="29">
        <v>17</v>
      </c>
      <c r="D20" s="29" t="s">
        <v>21</v>
      </c>
      <c r="E20" s="1" t="s">
        <v>43</v>
      </c>
      <c r="F20" s="2">
        <v>2</v>
      </c>
      <c r="G20" s="2"/>
      <c r="H20" s="2"/>
      <c r="I20" s="2"/>
      <c r="J20" s="2"/>
      <c r="K20" s="2"/>
      <c r="L20" s="2"/>
      <c r="M20" s="2"/>
      <c r="N20" s="2">
        <v>1</v>
      </c>
      <c r="O20" s="2">
        <v>32</v>
      </c>
      <c r="P20" s="2">
        <v>32</v>
      </c>
      <c r="Q20" s="2"/>
      <c r="R20" s="2" t="s">
        <v>44</v>
      </c>
      <c r="S20" s="2" t="s">
        <v>28</v>
      </c>
    </row>
    <row r="21" spans="1:19" ht="36" x14ac:dyDescent="0.15">
      <c r="A21" s="59"/>
      <c r="B21" s="54"/>
      <c r="C21" s="29">
        <v>18</v>
      </c>
      <c r="D21" s="29" t="s">
        <v>22</v>
      </c>
      <c r="E21" s="1" t="s">
        <v>45</v>
      </c>
      <c r="F21" s="2"/>
      <c r="G21" s="2">
        <v>2</v>
      </c>
      <c r="H21" s="2"/>
      <c r="I21" s="2"/>
      <c r="J21" s="2"/>
      <c r="K21" s="2"/>
      <c r="L21" s="2"/>
      <c r="M21" s="2"/>
      <c r="N21" s="2">
        <v>1</v>
      </c>
      <c r="O21" s="2">
        <v>32</v>
      </c>
      <c r="P21" s="2">
        <v>32</v>
      </c>
      <c r="Q21" s="26"/>
      <c r="R21" s="26" t="s">
        <v>44</v>
      </c>
      <c r="S21" s="26" t="s">
        <v>28</v>
      </c>
    </row>
    <row r="22" spans="1:19" ht="36" x14ac:dyDescent="0.15">
      <c r="A22" s="59"/>
      <c r="B22" s="54"/>
      <c r="C22" s="29">
        <v>19</v>
      </c>
      <c r="D22" s="29" t="s">
        <v>46</v>
      </c>
      <c r="E22" s="1" t="s">
        <v>23</v>
      </c>
      <c r="F22" s="2"/>
      <c r="G22" s="2"/>
      <c r="H22" s="2">
        <v>2</v>
      </c>
      <c r="I22" s="2"/>
      <c r="J22" s="2"/>
      <c r="K22" s="2"/>
      <c r="L22" s="2"/>
      <c r="M22" s="2"/>
      <c r="N22" s="2">
        <v>1</v>
      </c>
      <c r="O22" s="2">
        <v>32</v>
      </c>
      <c r="P22" s="2">
        <v>32</v>
      </c>
      <c r="Q22" s="26"/>
      <c r="R22" s="26" t="s">
        <v>44</v>
      </c>
      <c r="S22" s="26" t="s">
        <v>28</v>
      </c>
    </row>
    <row r="23" spans="1:19" ht="36" x14ac:dyDescent="0.15">
      <c r="A23" s="59"/>
      <c r="B23" s="54"/>
      <c r="C23" s="29">
        <v>20</v>
      </c>
      <c r="D23" s="29" t="s">
        <v>47</v>
      </c>
      <c r="E23" s="1" t="s">
        <v>48</v>
      </c>
      <c r="F23" s="2"/>
      <c r="G23" s="2"/>
      <c r="H23" s="2"/>
      <c r="I23" s="2">
        <v>2</v>
      </c>
      <c r="J23" s="2"/>
      <c r="K23" s="2"/>
      <c r="L23" s="2"/>
      <c r="M23" s="2"/>
      <c r="N23" s="2">
        <v>1</v>
      </c>
      <c r="O23" s="2">
        <v>32</v>
      </c>
      <c r="P23" s="2">
        <v>32</v>
      </c>
      <c r="Q23" s="26"/>
      <c r="R23" s="26" t="s">
        <v>44</v>
      </c>
      <c r="S23" s="26" t="s">
        <v>28</v>
      </c>
    </row>
    <row r="24" spans="1:19" ht="24" x14ac:dyDescent="0.15">
      <c r="A24" s="59"/>
      <c r="B24" s="54"/>
      <c r="C24" s="29">
        <v>21</v>
      </c>
      <c r="D24" s="7" t="s">
        <v>49</v>
      </c>
      <c r="E24" s="8" t="s">
        <v>50</v>
      </c>
      <c r="F24" s="7" t="s">
        <v>51</v>
      </c>
      <c r="G24" s="7"/>
      <c r="H24" s="7"/>
      <c r="I24" s="7"/>
      <c r="J24" s="7"/>
      <c r="K24" s="7"/>
      <c r="L24" s="7"/>
      <c r="M24" s="7"/>
      <c r="N24" s="7">
        <v>1</v>
      </c>
      <c r="O24" s="7">
        <v>16</v>
      </c>
      <c r="P24" s="7"/>
      <c r="Q24" s="7">
        <v>16</v>
      </c>
      <c r="R24" s="7" t="s">
        <v>106</v>
      </c>
      <c r="S24" s="7" t="s">
        <v>52</v>
      </c>
    </row>
    <row r="25" spans="1:19" ht="59.25" x14ac:dyDescent="0.15">
      <c r="A25" s="59"/>
      <c r="B25" s="54"/>
      <c r="C25" s="29">
        <v>22</v>
      </c>
      <c r="D25" s="13" t="s">
        <v>53</v>
      </c>
      <c r="E25" s="34" t="s">
        <v>202</v>
      </c>
      <c r="F25" s="12"/>
      <c r="G25" s="12" t="s">
        <v>54</v>
      </c>
      <c r="H25" s="12"/>
      <c r="I25" s="12"/>
      <c r="J25" s="12"/>
      <c r="K25" s="12"/>
      <c r="L25" s="12"/>
      <c r="M25" s="12"/>
      <c r="N25" s="12">
        <v>3</v>
      </c>
      <c r="O25" s="12">
        <v>48</v>
      </c>
      <c r="P25" s="12">
        <v>32</v>
      </c>
      <c r="Q25" s="12">
        <v>16</v>
      </c>
      <c r="R25" s="12" t="s">
        <v>145</v>
      </c>
      <c r="S25" s="12" t="s">
        <v>169</v>
      </c>
    </row>
    <row r="26" spans="1:19" ht="23.25" x14ac:dyDescent="0.15">
      <c r="A26" s="59"/>
      <c r="B26" s="54"/>
      <c r="C26" s="29">
        <v>23</v>
      </c>
      <c r="D26" s="29" t="s">
        <v>55</v>
      </c>
      <c r="E26" s="1" t="s">
        <v>56</v>
      </c>
      <c r="F26" s="2"/>
      <c r="G26" s="2">
        <v>2</v>
      </c>
      <c r="H26" s="2"/>
      <c r="I26" s="2"/>
      <c r="J26" s="2"/>
      <c r="K26" s="2"/>
      <c r="L26" s="2"/>
      <c r="M26" s="2"/>
      <c r="N26" s="2">
        <v>2</v>
      </c>
      <c r="O26" s="2">
        <v>32</v>
      </c>
      <c r="P26" s="2">
        <v>32</v>
      </c>
      <c r="Q26" s="2"/>
      <c r="R26" s="2" t="s">
        <v>57</v>
      </c>
      <c r="S26" s="2" t="s">
        <v>58</v>
      </c>
    </row>
    <row r="27" spans="1:19" ht="24.75" customHeight="1" x14ac:dyDescent="0.15">
      <c r="A27" s="59"/>
      <c r="B27" s="54"/>
      <c r="C27" s="54" t="s">
        <v>107</v>
      </c>
      <c r="D27" s="54"/>
      <c r="E27" s="54"/>
      <c r="F27" s="29">
        <v>19</v>
      </c>
      <c r="G27" s="29">
        <v>21</v>
      </c>
      <c r="H27" s="29">
        <f>SUM(H4:H26)</f>
        <v>12</v>
      </c>
      <c r="I27" s="29">
        <f>SUM(I4:I26)</f>
        <v>6</v>
      </c>
      <c r="J27" s="29"/>
      <c r="K27" s="29"/>
      <c r="L27" s="29"/>
      <c r="M27" s="29"/>
      <c r="N27" s="29">
        <f>SUM(N4:N26)</f>
        <v>55</v>
      </c>
      <c r="O27" s="29">
        <f>SUM(O4:O26)</f>
        <v>996</v>
      </c>
      <c r="P27" s="29">
        <f>SUM(P4:P26)</f>
        <v>900</v>
      </c>
      <c r="Q27" s="29">
        <f>SUM(Q4:Q26)</f>
        <v>32</v>
      </c>
      <c r="R27" s="29"/>
      <c r="S27" s="26"/>
    </row>
    <row r="28" spans="1:19" ht="24" customHeight="1" x14ac:dyDescent="0.15">
      <c r="A28" s="59"/>
      <c r="B28" s="54" t="s">
        <v>108</v>
      </c>
      <c r="C28" s="54" t="s">
        <v>109</v>
      </c>
      <c r="D28" s="54"/>
      <c r="E28" s="54"/>
      <c r="F28" s="55" t="s">
        <v>12</v>
      </c>
      <c r="G28" s="55"/>
      <c r="H28" s="55"/>
      <c r="I28" s="55"/>
      <c r="J28" s="55"/>
      <c r="K28" s="55"/>
      <c r="L28" s="55"/>
      <c r="M28" s="27"/>
      <c r="N28" s="2">
        <v>2</v>
      </c>
      <c r="O28" s="2"/>
      <c r="P28" s="64" t="s">
        <v>176</v>
      </c>
      <c r="Q28" s="64"/>
      <c r="R28" s="64"/>
      <c r="S28" s="64"/>
    </row>
    <row r="29" spans="1:19" ht="24" customHeight="1" x14ac:dyDescent="0.15">
      <c r="A29" s="59"/>
      <c r="B29" s="54"/>
      <c r="C29" s="54" t="s">
        <v>110</v>
      </c>
      <c r="D29" s="54"/>
      <c r="E29" s="54"/>
      <c r="F29" s="55" t="s">
        <v>13</v>
      </c>
      <c r="G29" s="55"/>
      <c r="H29" s="55"/>
      <c r="I29" s="55"/>
      <c r="J29" s="55"/>
      <c r="K29" s="55"/>
      <c r="L29" s="55"/>
      <c r="M29" s="27"/>
      <c r="N29" s="2">
        <v>2</v>
      </c>
      <c r="O29" s="2"/>
      <c r="P29" s="64"/>
      <c r="Q29" s="64"/>
      <c r="R29" s="64"/>
      <c r="S29" s="64"/>
    </row>
    <row r="30" spans="1:19" ht="24" customHeight="1" x14ac:dyDescent="0.15">
      <c r="A30" s="59"/>
      <c r="B30" s="54"/>
      <c r="C30" s="54" t="s">
        <v>111</v>
      </c>
      <c r="D30" s="54"/>
      <c r="E30" s="54"/>
      <c r="F30" s="55" t="s">
        <v>12</v>
      </c>
      <c r="G30" s="55"/>
      <c r="H30" s="55"/>
      <c r="I30" s="55"/>
      <c r="J30" s="55"/>
      <c r="K30" s="55"/>
      <c r="L30" s="55"/>
      <c r="M30" s="27"/>
      <c r="N30" s="2"/>
      <c r="O30" s="2"/>
      <c r="P30" s="64"/>
      <c r="Q30" s="64"/>
      <c r="R30" s="64"/>
      <c r="S30" s="64"/>
    </row>
    <row r="31" spans="1:19" ht="24" customHeight="1" x14ac:dyDescent="0.15">
      <c r="A31" s="59"/>
      <c r="B31" s="54"/>
      <c r="C31" s="54" t="s">
        <v>112</v>
      </c>
      <c r="D31" s="54"/>
      <c r="E31" s="54"/>
      <c r="F31" s="55" t="s">
        <v>12</v>
      </c>
      <c r="G31" s="55"/>
      <c r="H31" s="55"/>
      <c r="I31" s="55"/>
      <c r="J31" s="55"/>
      <c r="K31" s="55"/>
      <c r="L31" s="55"/>
      <c r="M31" s="27"/>
      <c r="N31" s="2"/>
      <c r="O31" s="2"/>
      <c r="P31" s="64"/>
      <c r="Q31" s="64"/>
      <c r="R31" s="64"/>
      <c r="S31" s="64"/>
    </row>
    <row r="32" spans="1:19" ht="24" customHeight="1" x14ac:dyDescent="0.15">
      <c r="A32" s="59"/>
      <c r="B32" s="54"/>
      <c r="C32" s="54" t="s">
        <v>113</v>
      </c>
      <c r="D32" s="54"/>
      <c r="E32" s="54"/>
      <c r="F32" s="55" t="s">
        <v>12</v>
      </c>
      <c r="G32" s="55"/>
      <c r="H32" s="55"/>
      <c r="I32" s="55"/>
      <c r="J32" s="55"/>
      <c r="K32" s="55"/>
      <c r="L32" s="55"/>
      <c r="M32" s="27"/>
      <c r="N32" s="2"/>
      <c r="O32" s="2"/>
      <c r="P32" s="64"/>
      <c r="Q32" s="64"/>
      <c r="R32" s="64"/>
      <c r="S32" s="64"/>
    </row>
    <row r="33" spans="1:19" ht="24" customHeight="1" x14ac:dyDescent="0.15">
      <c r="A33" s="59"/>
      <c r="B33" s="54"/>
      <c r="C33" s="54" t="s">
        <v>114</v>
      </c>
      <c r="D33" s="54"/>
      <c r="E33" s="54"/>
      <c r="F33" s="55" t="s">
        <v>13</v>
      </c>
      <c r="G33" s="55"/>
      <c r="H33" s="55"/>
      <c r="I33" s="55"/>
      <c r="J33" s="55"/>
      <c r="K33" s="55"/>
      <c r="L33" s="55"/>
      <c r="M33" s="27"/>
      <c r="N33" s="2"/>
      <c r="O33" s="2"/>
      <c r="P33" s="64"/>
      <c r="Q33" s="64"/>
      <c r="R33" s="64"/>
      <c r="S33" s="64"/>
    </row>
    <row r="34" spans="1:19" ht="24" customHeight="1" x14ac:dyDescent="0.15">
      <c r="A34" s="59"/>
      <c r="B34" s="54"/>
      <c r="C34" s="54" t="s">
        <v>11</v>
      </c>
      <c r="D34" s="54"/>
      <c r="E34" s="54"/>
      <c r="F34" s="29"/>
      <c r="G34" s="29"/>
      <c r="H34" s="29"/>
      <c r="I34" s="29"/>
      <c r="J34" s="29"/>
      <c r="K34" s="29"/>
      <c r="L34" s="29"/>
      <c r="M34" s="29"/>
      <c r="N34" s="29">
        <v>10</v>
      </c>
      <c r="O34" s="29">
        <v>160</v>
      </c>
      <c r="P34" s="29">
        <v>160</v>
      </c>
      <c r="Q34" s="29"/>
      <c r="R34" s="28"/>
      <c r="S34" s="28"/>
    </row>
    <row r="35" spans="1:19" ht="36.75" customHeight="1" x14ac:dyDescent="0.15">
      <c r="A35" s="59" t="s">
        <v>115</v>
      </c>
      <c r="B35" s="59" t="s">
        <v>116</v>
      </c>
      <c r="C35" s="29">
        <v>24</v>
      </c>
      <c r="D35" s="29" t="s">
        <v>59</v>
      </c>
      <c r="E35" s="1" t="s">
        <v>62</v>
      </c>
      <c r="F35" s="26">
        <v>3</v>
      </c>
      <c r="G35" s="26"/>
      <c r="H35" s="26"/>
      <c r="I35" s="26"/>
      <c r="J35" s="26"/>
      <c r="K35" s="26"/>
      <c r="L35" s="26"/>
      <c r="M35" s="26"/>
      <c r="N35" s="26">
        <v>3</v>
      </c>
      <c r="O35" s="26">
        <v>48</v>
      </c>
      <c r="P35" s="26">
        <v>48</v>
      </c>
      <c r="Q35" s="26"/>
      <c r="R35" s="29" t="s">
        <v>117</v>
      </c>
      <c r="S35" s="2" t="s">
        <v>27</v>
      </c>
    </row>
    <row r="36" spans="1:19" ht="36.75" customHeight="1" x14ac:dyDescent="0.15">
      <c r="A36" s="59"/>
      <c r="B36" s="59"/>
      <c r="C36" s="29">
        <v>25</v>
      </c>
      <c r="D36" s="29" t="s">
        <v>63</v>
      </c>
      <c r="E36" s="1" t="s">
        <v>118</v>
      </c>
      <c r="F36" s="26">
        <v>3</v>
      </c>
      <c r="G36" s="11"/>
      <c r="H36" s="26"/>
      <c r="I36" s="26"/>
      <c r="J36" s="26"/>
      <c r="K36" s="26"/>
      <c r="L36" s="26"/>
      <c r="M36" s="26"/>
      <c r="N36" s="26">
        <v>3</v>
      </c>
      <c r="O36" s="26">
        <v>48</v>
      </c>
      <c r="P36" s="26">
        <v>48</v>
      </c>
      <c r="Q36" s="26"/>
      <c r="R36" s="26" t="s">
        <v>119</v>
      </c>
      <c r="S36" s="2" t="s">
        <v>27</v>
      </c>
    </row>
    <row r="37" spans="1:19" ht="36.75" customHeight="1" x14ac:dyDescent="0.15">
      <c r="A37" s="59"/>
      <c r="B37" s="59"/>
      <c r="C37" s="29">
        <v>26</v>
      </c>
      <c r="D37" s="12" t="s">
        <v>157</v>
      </c>
      <c r="E37" s="15" t="s">
        <v>95</v>
      </c>
      <c r="F37" s="13"/>
      <c r="G37" s="13">
        <v>3</v>
      </c>
      <c r="H37" s="13"/>
      <c r="I37" s="13"/>
      <c r="J37" s="13"/>
      <c r="K37" s="13"/>
      <c r="L37" s="13"/>
      <c r="M37" s="13"/>
      <c r="N37" s="13">
        <v>3</v>
      </c>
      <c r="O37" s="13">
        <v>48</v>
      </c>
      <c r="P37" s="13">
        <v>48</v>
      </c>
      <c r="Q37" s="13"/>
      <c r="R37" s="13" t="s">
        <v>120</v>
      </c>
      <c r="S37" s="14" t="s">
        <v>93</v>
      </c>
    </row>
    <row r="38" spans="1:19" ht="36.75" customHeight="1" x14ac:dyDescent="0.15">
      <c r="A38" s="59"/>
      <c r="B38" s="59"/>
      <c r="C38" s="29">
        <v>27</v>
      </c>
      <c r="D38" s="29" t="s">
        <v>61</v>
      </c>
      <c r="E38" s="1" t="s">
        <v>66</v>
      </c>
      <c r="F38" s="26"/>
      <c r="G38" s="26"/>
      <c r="H38" s="26">
        <v>3</v>
      </c>
      <c r="I38" s="26"/>
      <c r="J38" s="26"/>
      <c r="K38" s="26"/>
      <c r="L38" s="26"/>
      <c r="M38" s="26"/>
      <c r="N38" s="26">
        <v>3</v>
      </c>
      <c r="O38" s="26">
        <v>48</v>
      </c>
      <c r="P38" s="26">
        <v>48</v>
      </c>
      <c r="Q38" s="26"/>
      <c r="R38" s="26" t="s">
        <v>121</v>
      </c>
      <c r="S38" s="2" t="s">
        <v>27</v>
      </c>
    </row>
    <row r="39" spans="1:19" ht="36.75" customHeight="1" x14ac:dyDescent="0.15">
      <c r="A39" s="59"/>
      <c r="B39" s="59"/>
      <c r="C39" s="29">
        <v>28</v>
      </c>
      <c r="D39" s="13" t="s">
        <v>194</v>
      </c>
      <c r="E39" s="10" t="s">
        <v>170</v>
      </c>
      <c r="F39" s="13"/>
      <c r="G39" s="13"/>
      <c r="H39" s="13">
        <v>3</v>
      </c>
      <c r="I39" s="13"/>
      <c r="J39" s="13"/>
      <c r="K39" s="13"/>
      <c r="L39" s="13"/>
      <c r="M39" s="13"/>
      <c r="N39" s="13">
        <v>3</v>
      </c>
      <c r="O39" s="13">
        <v>48</v>
      </c>
      <c r="P39" s="13">
        <v>48</v>
      </c>
      <c r="Q39" s="13"/>
      <c r="R39" s="13" t="s">
        <v>120</v>
      </c>
      <c r="S39" s="14" t="s">
        <v>93</v>
      </c>
    </row>
    <row r="40" spans="1:19" ht="36.75" customHeight="1" x14ac:dyDescent="0.15">
      <c r="A40" s="59"/>
      <c r="B40" s="59"/>
      <c r="C40" s="29">
        <v>29</v>
      </c>
      <c r="D40" s="13" t="s">
        <v>195</v>
      </c>
      <c r="E40" s="10" t="s">
        <v>171</v>
      </c>
      <c r="F40" s="13"/>
      <c r="G40" s="13"/>
      <c r="H40" s="13"/>
      <c r="I40" s="13">
        <v>3</v>
      </c>
      <c r="J40" s="13"/>
      <c r="K40" s="13"/>
      <c r="L40" s="13"/>
      <c r="M40" s="13"/>
      <c r="N40" s="13">
        <v>3</v>
      </c>
      <c r="O40" s="13">
        <v>48</v>
      </c>
      <c r="P40" s="13">
        <v>48</v>
      </c>
      <c r="Q40" s="13"/>
      <c r="R40" s="13" t="s">
        <v>120</v>
      </c>
      <c r="S40" s="14" t="s">
        <v>93</v>
      </c>
    </row>
    <row r="41" spans="1:19" ht="36.75" customHeight="1" x14ac:dyDescent="0.15">
      <c r="A41" s="59"/>
      <c r="B41" s="59"/>
      <c r="C41" s="29">
        <v>30</v>
      </c>
      <c r="D41" s="12" t="s">
        <v>65</v>
      </c>
      <c r="E41" s="10" t="s">
        <v>96</v>
      </c>
      <c r="F41" s="13"/>
      <c r="G41" s="13"/>
      <c r="H41" s="13"/>
      <c r="I41" s="13">
        <v>4</v>
      </c>
      <c r="J41" s="13"/>
      <c r="K41" s="13"/>
      <c r="L41" s="13"/>
      <c r="M41" s="13"/>
      <c r="N41" s="13">
        <v>4</v>
      </c>
      <c r="O41" s="13">
        <v>64</v>
      </c>
      <c r="P41" s="13">
        <v>64</v>
      </c>
      <c r="Q41" s="13"/>
      <c r="R41" s="13" t="s">
        <v>120</v>
      </c>
      <c r="S41" s="14" t="s">
        <v>93</v>
      </c>
    </row>
    <row r="42" spans="1:19" ht="36.75" customHeight="1" x14ac:dyDescent="0.15">
      <c r="A42" s="59"/>
      <c r="B42" s="59"/>
      <c r="C42" s="29">
        <v>31</v>
      </c>
      <c r="D42" s="15" t="s">
        <v>92</v>
      </c>
      <c r="E42" s="10" t="s">
        <v>97</v>
      </c>
      <c r="F42" s="13"/>
      <c r="G42" s="13"/>
      <c r="H42" s="13"/>
      <c r="I42" s="13">
        <v>4</v>
      </c>
      <c r="J42" s="13"/>
      <c r="K42" s="13"/>
      <c r="L42" s="13"/>
      <c r="M42" s="13"/>
      <c r="N42" s="13">
        <v>4</v>
      </c>
      <c r="O42" s="13">
        <v>64</v>
      </c>
      <c r="P42" s="13">
        <v>64</v>
      </c>
      <c r="Q42" s="13"/>
      <c r="R42" s="13" t="s">
        <v>120</v>
      </c>
      <c r="S42" s="14" t="s">
        <v>93</v>
      </c>
    </row>
    <row r="43" spans="1:19" ht="36.75" customHeight="1" x14ac:dyDescent="0.15">
      <c r="A43" s="59"/>
      <c r="B43" s="59"/>
      <c r="C43" s="29">
        <v>32</v>
      </c>
      <c r="D43" s="12" t="s">
        <v>60</v>
      </c>
      <c r="E43" s="10" t="s">
        <v>94</v>
      </c>
      <c r="F43" s="13"/>
      <c r="G43" s="13"/>
      <c r="H43" s="13"/>
      <c r="I43" s="13"/>
      <c r="J43" s="13" t="s">
        <v>64</v>
      </c>
      <c r="K43" s="13"/>
      <c r="L43" s="13"/>
      <c r="M43" s="13"/>
      <c r="N43" s="13">
        <v>4</v>
      </c>
      <c r="O43" s="13">
        <v>64</v>
      </c>
      <c r="P43" s="13">
        <v>32</v>
      </c>
      <c r="Q43" s="13">
        <v>32</v>
      </c>
      <c r="R43" s="13" t="s">
        <v>120</v>
      </c>
      <c r="S43" s="14" t="s">
        <v>93</v>
      </c>
    </row>
    <row r="44" spans="1:19" ht="36.75" customHeight="1" x14ac:dyDescent="0.15">
      <c r="A44" s="59"/>
      <c r="B44" s="59"/>
      <c r="C44" s="29">
        <v>33</v>
      </c>
      <c r="D44" s="15" t="s">
        <v>91</v>
      </c>
      <c r="E44" s="10" t="s">
        <v>98</v>
      </c>
      <c r="F44" s="13"/>
      <c r="G44" s="13"/>
      <c r="H44" s="13"/>
      <c r="I44" s="13"/>
      <c r="J44" s="13">
        <v>4</v>
      </c>
      <c r="K44" s="13"/>
      <c r="L44" s="13"/>
      <c r="M44" s="13"/>
      <c r="N44" s="13">
        <v>4</v>
      </c>
      <c r="O44" s="13">
        <v>64</v>
      </c>
      <c r="P44" s="13">
        <v>64</v>
      </c>
      <c r="Q44" s="13"/>
      <c r="R44" s="13" t="s">
        <v>120</v>
      </c>
      <c r="S44" s="14" t="s">
        <v>93</v>
      </c>
    </row>
    <row r="45" spans="1:19" ht="44.25" customHeight="1" x14ac:dyDescent="0.15">
      <c r="A45" s="59"/>
      <c r="B45" s="59"/>
      <c r="C45" s="29">
        <v>34</v>
      </c>
      <c r="D45" s="29" t="s">
        <v>67</v>
      </c>
      <c r="E45" s="1" t="s">
        <v>68</v>
      </c>
      <c r="F45" s="26"/>
      <c r="G45" s="26"/>
      <c r="H45" s="26"/>
      <c r="I45" s="26"/>
      <c r="J45" s="26"/>
      <c r="K45" s="26"/>
      <c r="L45" s="26">
        <v>1</v>
      </c>
      <c r="M45" s="26"/>
      <c r="N45" s="26">
        <v>1</v>
      </c>
      <c r="O45" s="26">
        <v>16</v>
      </c>
      <c r="P45" s="26">
        <v>16</v>
      </c>
      <c r="Q45" s="26"/>
      <c r="R45" s="26" t="s">
        <v>122</v>
      </c>
      <c r="S45" s="26" t="s">
        <v>58</v>
      </c>
    </row>
    <row r="46" spans="1:19" ht="36.75" customHeight="1" x14ac:dyDescent="0.15">
      <c r="A46" s="59"/>
      <c r="B46" s="59"/>
      <c r="C46" s="54" t="s">
        <v>87</v>
      </c>
      <c r="D46" s="54"/>
      <c r="E46" s="54"/>
      <c r="F46" s="29">
        <f>SUM(F35:F45)</f>
        <v>6</v>
      </c>
      <c r="G46" s="29">
        <f>SUM(G35:G45)</f>
        <v>3</v>
      </c>
      <c r="H46" s="29">
        <f>SUM(H35:H45)</f>
        <v>6</v>
      </c>
      <c r="I46" s="29">
        <f>SUM(I35:I45)</f>
        <v>11</v>
      </c>
      <c r="J46" s="29">
        <v>8</v>
      </c>
      <c r="K46" s="29"/>
      <c r="L46" s="29">
        <f>SUM(L35:L45)</f>
        <v>1</v>
      </c>
      <c r="M46" s="29"/>
      <c r="N46" s="29">
        <f>SUM(N35:N45)</f>
        <v>35</v>
      </c>
      <c r="O46" s="29">
        <f>SUM(O35:O45)</f>
        <v>560</v>
      </c>
      <c r="P46" s="29">
        <f>SUM(P35:P45)</f>
        <v>528</v>
      </c>
      <c r="Q46" s="29">
        <f>SUM(Q35:Q45)</f>
        <v>32</v>
      </c>
      <c r="R46" s="26"/>
      <c r="S46" s="2"/>
    </row>
    <row r="47" spans="1:19" ht="36.75" customHeight="1" x14ac:dyDescent="0.15">
      <c r="A47" s="59"/>
      <c r="B47" s="63" t="s">
        <v>143</v>
      </c>
      <c r="C47" s="29">
        <v>35</v>
      </c>
      <c r="D47" s="29" t="s">
        <v>99</v>
      </c>
      <c r="E47" s="1" t="s">
        <v>72</v>
      </c>
      <c r="F47" s="29"/>
      <c r="G47" s="29"/>
      <c r="H47" s="11"/>
      <c r="I47" s="29"/>
      <c r="J47" s="29">
        <v>3</v>
      </c>
      <c r="K47" s="11"/>
      <c r="L47" s="29"/>
      <c r="M47" s="29"/>
      <c r="N47" s="29">
        <v>3</v>
      </c>
      <c r="O47" s="29">
        <v>48</v>
      </c>
      <c r="P47" s="29">
        <v>48</v>
      </c>
      <c r="Q47" s="29"/>
      <c r="R47" s="47" t="s">
        <v>201</v>
      </c>
      <c r="S47" s="2" t="s">
        <v>27</v>
      </c>
    </row>
    <row r="48" spans="1:19" ht="36.75" customHeight="1" x14ac:dyDescent="0.15">
      <c r="A48" s="59"/>
      <c r="B48" s="61"/>
      <c r="C48" s="29">
        <v>36</v>
      </c>
      <c r="D48" s="29" t="s">
        <v>192</v>
      </c>
      <c r="E48" s="10" t="s">
        <v>193</v>
      </c>
      <c r="F48" s="12"/>
      <c r="G48" s="12"/>
      <c r="H48" s="12"/>
      <c r="I48" s="12"/>
      <c r="J48" s="23"/>
      <c r="K48" s="12" t="s">
        <v>71</v>
      </c>
      <c r="L48" s="12"/>
      <c r="M48" s="12"/>
      <c r="N48" s="12">
        <v>3</v>
      </c>
      <c r="O48" s="12">
        <v>48</v>
      </c>
      <c r="P48" s="12">
        <v>16</v>
      </c>
      <c r="Q48" s="12">
        <v>32</v>
      </c>
      <c r="R48" s="13" t="s">
        <v>120</v>
      </c>
      <c r="S48" s="14" t="s">
        <v>93</v>
      </c>
    </row>
    <row r="49" spans="1:20" ht="36.75" customHeight="1" x14ac:dyDescent="0.15">
      <c r="A49" s="59"/>
      <c r="B49" s="61"/>
      <c r="C49" s="29">
        <v>37</v>
      </c>
      <c r="D49" s="29" t="s">
        <v>69</v>
      </c>
      <c r="E49" s="10" t="s">
        <v>70</v>
      </c>
      <c r="F49" s="26"/>
      <c r="G49" s="26"/>
      <c r="H49" s="26"/>
      <c r="I49" s="26"/>
      <c r="J49" s="11"/>
      <c r="K49" s="26">
        <v>4</v>
      </c>
      <c r="L49" s="26"/>
      <c r="M49" s="26"/>
      <c r="N49" s="26">
        <v>4</v>
      </c>
      <c r="O49" s="26">
        <v>64</v>
      </c>
      <c r="P49" s="26">
        <v>64</v>
      </c>
      <c r="Q49" s="26"/>
      <c r="R49" s="26" t="s">
        <v>122</v>
      </c>
      <c r="S49" s="2" t="s">
        <v>27</v>
      </c>
    </row>
    <row r="50" spans="1:20" ht="35.25" x14ac:dyDescent="0.15">
      <c r="A50" s="59"/>
      <c r="B50" s="61"/>
      <c r="C50" s="29">
        <v>38</v>
      </c>
      <c r="D50" s="29" t="s">
        <v>196</v>
      </c>
      <c r="E50" s="33" t="s">
        <v>73</v>
      </c>
      <c r="F50" s="29"/>
      <c r="G50" s="29"/>
      <c r="H50" s="29"/>
      <c r="I50" s="29"/>
      <c r="J50" s="29"/>
      <c r="K50" s="29"/>
      <c r="L50" s="29">
        <v>2</v>
      </c>
      <c r="M50" s="29"/>
      <c r="N50" s="29">
        <v>2</v>
      </c>
      <c r="O50" s="29">
        <v>32</v>
      </c>
      <c r="P50" s="29">
        <v>32</v>
      </c>
      <c r="Q50" s="29"/>
      <c r="R50" s="26" t="s">
        <v>122</v>
      </c>
      <c r="S50" s="2" t="s">
        <v>27</v>
      </c>
    </row>
    <row r="51" spans="1:20" x14ac:dyDescent="0.15">
      <c r="A51" s="59"/>
      <c r="B51" s="61"/>
      <c r="C51" s="54" t="s">
        <v>11</v>
      </c>
      <c r="D51" s="54"/>
      <c r="E51" s="54"/>
      <c r="F51" s="26"/>
      <c r="G51" s="26"/>
      <c r="H51" s="29"/>
      <c r="I51" s="29"/>
      <c r="J51" s="29">
        <v>3</v>
      </c>
      <c r="K51" s="29">
        <v>7</v>
      </c>
      <c r="L51" s="29">
        <v>2</v>
      </c>
      <c r="M51" s="29"/>
      <c r="N51" s="29">
        <f>SUM(N47:N50)</f>
        <v>12</v>
      </c>
      <c r="O51" s="29">
        <f>SUM(O47:O50)</f>
        <v>192</v>
      </c>
      <c r="P51" s="29">
        <f>SUM(P47:P50)</f>
        <v>160</v>
      </c>
      <c r="Q51" s="29">
        <f>SUM(Q47:Q50)</f>
        <v>32</v>
      </c>
      <c r="R51" s="26"/>
      <c r="S51" s="26"/>
    </row>
    <row r="52" spans="1:20" x14ac:dyDescent="0.15">
      <c r="A52" s="59" t="s">
        <v>124</v>
      </c>
      <c r="B52" s="61" t="s">
        <v>125</v>
      </c>
      <c r="C52" s="54" t="s">
        <v>123</v>
      </c>
      <c r="D52" s="54"/>
      <c r="E52" s="54"/>
      <c r="F52" s="26">
        <f>F46+F51</f>
        <v>6</v>
      </c>
      <c r="G52" s="26">
        <f>G46+G51</f>
        <v>3</v>
      </c>
      <c r="H52" s="26">
        <f>H46+H51</f>
        <v>6</v>
      </c>
      <c r="I52" s="26">
        <f>I46+I51</f>
        <v>11</v>
      </c>
      <c r="J52" s="26">
        <v>11</v>
      </c>
      <c r="K52" s="26">
        <v>7</v>
      </c>
      <c r="L52" s="26">
        <f t="shared" ref="L52:Q52" si="0">L46+L51</f>
        <v>3</v>
      </c>
      <c r="M52" s="26">
        <f t="shared" si="0"/>
        <v>0</v>
      </c>
      <c r="N52" s="26">
        <f t="shared" si="0"/>
        <v>47</v>
      </c>
      <c r="O52" s="26">
        <f t="shared" si="0"/>
        <v>752</v>
      </c>
      <c r="P52" s="26">
        <f t="shared" si="0"/>
        <v>688</v>
      </c>
      <c r="Q52" s="26">
        <f t="shared" si="0"/>
        <v>64</v>
      </c>
      <c r="R52" s="26"/>
      <c r="S52" s="26"/>
    </row>
    <row r="53" spans="1:20" ht="36" x14ac:dyDescent="0.15">
      <c r="A53" s="59"/>
      <c r="B53" s="61"/>
      <c r="C53" s="26">
        <v>39</v>
      </c>
      <c r="D53" s="29" t="s">
        <v>75</v>
      </c>
      <c r="E53" s="1" t="s">
        <v>76</v>
      </c>
      <c r="F53" s="26"/>
      <c r="G53" s="26"/>
      <c r="H53" s="29"/>
      <c r="I53" s="29"/>
      <c r="J53" s="29">
        <v>2</v>
      </c>
      <c r="K53" s="29"/>
      <c r="L53" s="29"/>
      <c r="M53" s="29"/>
      <c r="N53" s="29">
        <v>2</v>
      </c>
      <c r="O53" s="29">
        <v>32</v>
      </c>
      <c r="P53" s="29">
        <v>32</v>
      </c>
      <c r="Q53" s="26"/>
      <c r="R53" s="26" t="s">
        <v>126</v>
      </c>
      <c r="S53" s="26" t="s">
        <v>58</v>
      </c>
    </row>
    <row r="54" spans="1:20" ht="23.25" x14ac:dyDescent="0.15">
      <c r="A54" s="59"/>
      <c r="B54" s="61"/>
      <c r="C54" s="26">
        <v>40</v>
      </c>
      <c r="D54" s="29" t="s">
        <v>138</v>
      </c>
      <c r="E54" s="1" t="s">
        <v>80</v>
      </c>
      <c r="F54" s="26"/>
      <c r="G54" s="26"/>
      <c r="H54" s="26"/>
      <c r="I54" s="26"/>
      <c r="J54" s="26">
        <v>3</v>
      </c>
      <c r="K54" s="11"/>
      <c r="L54" s="26"/>
      <c r="M54" s="26"/>
      <c r="N54" s="26">
        <v>3</v>
      </c>
      <c r="O54" s="26">
        <v>48</v>
      </c>
      <c r="P54" s="26">
        <v>48</v>
      </c>
      <c r="Q54" s="26"/>
      <c r="R54" s="26" t="s">
        <v>127</v>
      </c>
      <c r="S54" s="26" t="s">
        <v>142</v>
      </c>
    </row>
    <row r="55" spans="1:20" ht="24" x14ac:dyDescent="0.15">
      <c r="A55" s="59"/>
      <c r="B55" s="61"/>
      <c r="C55" s="26">
        <v>41</v>
      </c>
      <c r="D55" s="29" t="s">
        <v>173</v>
      </c>
      <c r="E55" s="15" t="s">
        <v>100</v>
      </c>
      <c r="F55" s="26"/>
      <c r="G55" s="26"/>
      <c r="H55" s="29"/>
      <c r="I55" s="29"/>
      <c r="J55" s="29">
        <v>2</v>
      </c>
      <c r="K55" s="28"/>
      <c r="L55" s="29"/>
      <c r="M55" s="29"/>
      <c r="N55" s="29">
        <v>2</v>
      </c>
      <c r="O55" s="29">
        <v>32</v>
      </c>
      <c r="P55" s="29">
        <v>32</v>
      </c>
      <c r="Q55" s="26"/>
      <c r="R55" s="26" t="s">
        <v>122</v>
      </c>
      <c r="S55" s="26" t="s">
        <v>58</v>
      </c>
    </row>
    <row r="56" spans="1:20" ht="24" x14ac:dyDescent="0.15">
      <c r="A56" s="59"/>
      <c r="B56" s="61"/>
      <c r="C56" s="26">
        <v>42</v>
      </c>
      <c r="D56" s="13" t="s">
        <v>139</v>
      </c>
      <c r="E56" s="34" t="s">
        <v>144</v>
      </c>
      <c r="F56" s="15"/>
      <c r="G56" s="15"/>
      <c r="H56" s="18"/>
      <c r="I56" s="13"/>
      <c r="J56" s="13" t="s">
        <v>140</v>
      </c>
      <c r="K56" s="13"/>
      <c r="L56" s="13"/>
      <c r="M56" s="13"/>
      <c r="N56" s="13">
        <v>4</v>
      </c>
      <c r="O56" s="13">
        <v>64</v>
      </c>
      <c r="P56" s="13">
        <v>48</v>
      </c>
      <c r="Q56" s="13">
        <v>16</v>
      </c>
      <c r="R56" s="13" t="s">
        <v>145</v>
      </c>
      <c r="S56" s="13" t="s">
        <v>130</v>
      </c>
    </row>
    <row r="57" spans="1:20" ht="23.25" x14ac:dyDescent="0.15">
      <c r="A57" s="59"/>
      <c r="B57" s="61"/>
      <c r="C57" s="26">
        <v>43</v>
      </c>
      <c r="D57" s="35" t="s">
        <v>154</v>
      </c>
      <c r="E57" s="15" t="s">
        <v>155</v>
      </c>
      <c r="F57" s="15"/>
      <c r="G57" s="15"/>
      <c r="H57" s="15"/>
      <c r="I57" s="16"/>
      <c r="J57" s="13">
        <v>3</v>
      </c>
      <c r="K57" s="15"/>
      <c r="L57" s="15"/>
      <c r="M57" s="15"/>
      <c r="N57" s="13">
        <v>3</v>
      </c>
      <c r="O57" s="13">
        <v>48</v>
      </c>
      <c r="P57" s="13">
        <v>48</v>
      </c>
      <c r="Q57" s="13"/>
      <c r="R57" s="13" t="s">
        <v>129</v>
      </c>
      <c r="S57" s="13" t="s">
        <v>93</v>
      </c>
      <c r="T57" s="21"/>
    </row>
    <row r="58" spans="1:20" ht="35.25" x14ac:dyDescent="0.15">
      <c r="A58" s="59"/>
      <c r="B58" s="61"/>
      <c r="C58" s="26">
        <v>44</v>
      </c>
      <c r="D58" s="29" t="s">
        <v>77</v>
      </c>
      <c r="E58" s="1" t="s">
        <v>78</v>
      </c>
      <c r="F58" s="26"/>
      <c r="G58" s="26"/>
      <c r="H58" s="29"/>
      <c r="I58" s="29"/>
      <c r="J58" s="29">
        <v>3</v>
      </c>
      <c r="K58" s="9"/>
      <c r="L58" s="29"/>
      <c r="M58" s="29"/>
      <c r="N58" s="29">
        <v>3</v>
      </c>
      <c r="O58" s="29">
        <v>48</v>
      </c>
      <c r="P58" s="29">
        <v>48</v>
      </c>
      <c r="Q58" s="26"/>
      <c r="R58" s="26" t="s">
        <v>122</v>
      </c>
      <c r="S58" s="26" t="s">
        <v>58</v>
      </c>
    </row>
    <row r="59" spans="1:20" ht="48" x14ac:dyDescent="0.15">
      <c r="A59" s="59"/>
      <c r="B59" s="61"/>
      <c r="C59" s="26">
        <v>45</v>
      </c>
      <c r="D59" s="12" t="s">
        <v>174</v>
      </c>
      <c r="E59" s="34" t="s">
        <v>141</v>
      </c>
      <c r="F59" s="12"/>
      <c r="G59" s="12"/>
      <c r="H59" s="12"/>
      <c r="I59" s="12"/>
      <c r="J59" s="12" t="s">
        <v>153</v>
      </c>
      <c r="K59" s="23"/>
      <c r="L59" s="12"/>
      <c r="M59" s="12"/>
      <c r="N59" s="12">
        <v>3</v>
      </c>
      <c r="O59" s="12">
        <v>48</v>
      </c>
      <c r="P59" s="12">
        <v>32</v>
      </c>
      <c r="Q59" s="12">
        <v>16</v>
      </c>
      <c r="R59" s="13" t="s">
        <v>120</v>
      </c>
      <c r="S59" s="35" t="s">
        <v>156</v>
      </c>
    </row>
    <row r="60" spans="1:20" ht="24" x14ac:dyDescent="0.15">
      <c r="A60" s="59"/>
      <c r="B60" s="61"/>
      <c r="C60" s="26">
        <v>46</v>
      </c>
      <c r="D60" s="12" t="s">
        <v>136</v>
      </c>
      <c r="E60" s="10" t="s">
        <v>128</v>
      </c>
      <c r="F60" s="13"/>
      <c r="G60" s="13"/>
      <c r="H60" s="13"/>
      <c r="I60" s="13"/>
      <c r="J60" s="13"/>
      <c r="K60" s="16">
        <v>2</v>
      </c>
      <c r="L60" s="25"/>
      <c r="M60" s="13"/>
      <c r="N60" s="13">
        <v>2</v>
      </c>
      <c r="O60" s="13">
        <v>32</v>
      </c>
      <c r="P60" s="13">
        <v>32</v>
      </c>
      <c r="Q60" s="13"/>
      <c r="R60" s="13" t="s">
        <v>129</v>
      </c>
      <c r="S60" s="35" t="s">
        <v>156</v>
      </c>
    </row>
    <row r="61" spans="1:20" ht="35.25" x14ac:dyDescent="0.15">
      <c r="A61" s="59"/>
      <c r="B61" s="61"/>
      <c r="C61" s="26">
        <v>47</v>
      </c>
      <c r="D61" s="12" t="s">
        <v>74</v>
      </c>
      <c r="E61" s="10" t="s">
        <v>132</v>
      </c>
      <c r="F61" s="13"/>
      <c r="G61" s="13"/>
      <c r="H61" s="12"/>
      <c r="I61" s="12"/>
      <c r="J61" s="18"/>
      <c r="K61" s="12">
        <v>3</v>
      </c>
      <c r="L61" s="12"/>
      <c r="M61" s="12"/>
      <c r="N61" s="12">
        <v>3</v>
      </c>
      <c r="O61" s="12">
        <v>48</v>
      </c>
      <c r="P61" s="12">
        <v>48</v>
      </c>
      <c r="Q61" s="13"/>
      <c r="R61" s="13" t="s">
        <v>120</v>
      </c>
      <c r="S61" s="13" t="s">
        <v>130</v>
      </c>
    </row>
    <row r="62" spans="1:20" ht="23.25" x14ac:dyDescent="0.15">
      <c r="A62" s="59"/>
      <c r="B62" s="61"/>
      <c r="C62" s="26">
        <v>48</v>
      </c>
      <c r="D62" s="12" t="s">
        <v>79</v>
      </c>
      <c r="E62" s="10" t="s">
        <v>133</v>
      </c>
      <c r="F62" s="13"/>
      <c r="G62" s="13"/>
      <c r="H62" s="13"/>
      <c r="I62" s="13"/>
      <c r="J62" s="16"/>
      <c r="K62" s="13">
        <v>3</v>
      </c>
      <c r="L62" s="13"/>
      <c r="M62" s="13"/>
      <c r="N62" s="13">
        <v>3</v>
      </c>
      <c r="O62" s="13">
        <v>48</v>
      </c>
      <c r="P62" s="13">
        <v>48</v>
      </c>
      <c r="Q62" s="13"/>
      <c r="R62" s="13" t="s">
        <v>134</v>
      </c>
      <c r="S62" s="13" t="s">
        <v>130</v>
      </c>
    </row>
    <row r="63" spans="1:20" ht="35.25" x14ac:dyDescent="0.15">
      <c r="A63" s="59"/>
      <c r="B63" s="61"/>
      <c r="C63" s="26">
        <v>49</v>
      </c>
      <c r="D63" s="12" t="s">
        <v>81</v>
      </c>
      <c r="E63" s="10" t="s">
        <v>135</v>
      </c>
      <c r="F63" s="13"/>
      <c r="G63" s="13"/>
      <c r="H63" s="12"/>
      <c r="I63" s="12"/>
      <c r="J63" s="18"/>
      <c r="K63" s="12">
        <v>2</v>
      </c>
      <c r="L63" s="12"/>
      <c r="M63" s="12"/>
      <c r="N63" s="12">
        <v>2</v>
      </c>
      <c r="O63" s="12">
        <v>32</v>
      </c>
      <c r="P63" s="12">
        <v>32</v>
      </c>
      <c r="Q63" s="13"/>
      <c r="R63" s="13" t="s">
        <v>120</v>
      </c>
      <c r="S63" s="13" t="s">
        <v>130</v>
      </c>
    </row>
    <row r="64" spans="1:20" ht="23.25" x14ac:dyDescent="0.15">
      <c r="A64" s="59"/>
      <c r="B64" s="61"/>
      <c r="C64" s="26">
        <v>50</v>
      </c>
      <c r="D64" s="29" t="s">
        <v>175</v>
      </c>
      <c r="E64" s="20" t="s">
        <v>82</v>
      </c>
      <c r="F64" s="26"/>
      <c r="G64" s="26"/>
      <c r="H64" s="26"/>
      <c r="I64" s="26"/>
      <c r="J64" s="26"/>
      <c r="K64" s="26">
        <v>2</v>
      </c>
      <c r="L64" s="28"/>
      <c r="M64" s="26"/>
      <c r="N64" s="26">
        <v>2</v>
      </c>
      <c r="O64" s="26">
        <v>32</v>
      </c>
      <c r="P64" s="26">
        <v>32</v>
      </c>
      <c r="Q64" s="26"/>
      <c r="R64" s="26" t="s">
        <v>122</v>
      </c>
      <c r="S64" s="26" t="s">
        <v>58</v>
      </c>
    </row>
    <row r="65" spans="1:19" ht="58.5" x14ac:dyDescent="0.15">
      <c r="A65" s="59"/>
      <c r="B65" s="61"/>
      <c r="C65" s="26">
        <v>51</v>
      </c>
      <c r="D65" s="2" t="s">
        <v>83</v>
      </c>
      <c r="E65" s="20" t="s">
        <v>84</v>
      </c>
      <c r="F65" s="29"/>
      <c r="G65" s="29"/>
      <c r="H65" s="29"/>
      <c r="I65" s="29"/>
      <c r="J65" s="29"/>
      <c r="K65" s="29" t="s">
        <v>85</v>
      </c>
      <c r="L65" s="29"/>
      <c r="M65" s="29"/>
      <c r="N65" s="29">
        <v>2</v>
      </c>
      <c r="O65" s="29">
        <v>32</v>
      </c>
      <c r="P65" s="29"/>
      <c r="Q65" s="29">
        <v>32</v>
      </c>
      <c r="R65" s="29" t="s">
        <v>122</v>
      </c>
      <c r="S65" s="26" t="s">
        <v>58</v>
      </c>
    </row>
    <row r="66" spans="1:19" ht="36" x14ac:dyDescent="0.15">
      <c r="A66" s="59"/>
      <c r="B66" s="61"/>
      <c r="C66" s="26">
        <v>52</v>
      </c>
      <c r="D66" s="2" t="s">
        <v>177</v>
      </c>
      <c r="E66" s="34" t="s">
        <v>183</v>
      </c>
      <c r="F66" s="15"/>
      <c r="G66" s="15"/>
      <c r="H66" s="15"/>
      <c r="I66" s="15"/>
      <c r="J66" s="15"/>
      <c r="K66" s="13" t="s">
        <v>89</v>
      </c>
      <c r="L66" s="13"/>
      <c r="M66" s="13"/>
      <c r="N66" s="13">
        <v>2</v>
      </c>
      <c r="O66" s="13">
        <v>32</v>
      </c>
      <c r="P66" s="13">
        <v>16</v>
      </c>
      <c r="Q66" s="13">
        <v>16</v>
      </c>
      <c r="R66" s="13" t="s">
        <v>120</v>
      </c>
      <c r="S66" s="13" t="s">
        <v>130</v>
      </c>
    </row>
    <row r="67" spans="1:19" ht="24" x14ac:dyDescent="0.15">
      <c r="A67" s="59"/>
      <c r="B67" s="61"/>
      <c r="C67" s="26">
        <v>53</v>
      </c>
      <c r="D67" s="2" t="s">
        <v>178</v>
      </c>
      <c r="E67" s="15" t="s">
        <v>184</v>
      </c>
      <c r="F67" s="15"/>
      <c r="G67" s="15"/>
      <c r="H67" s="15"/>
      <c r="I67" s="15"/>
      <c r="J67" s="15"/>
      <c r="K67" s="13" t="s">
        <v>71</v>
      </c>
      <c r="L67" s="13"/>
      <c r="M67" s="13"/>
      <c r="N67" s="13">
        <v>3</v>
      </c>
      <c r="O67" s="13">
        <v>48</v>
      </c>
      <c r="P67" s="13">
        <v>16</v>
      </c>
      <c r="Q67" s="13">
        <v>32</v>
      </c>
      <c r="R67" s="13" t="s">
        <v>120</v>
      </c>
      <c r="S67" s="13" t="s">
        <v>130</v>
      </c>
    </row>
    <row r="68" spans="1:19" ht="58.5" x14ac:dyDescent="0.15">
      <c r="A68" s="59"/>
      <c r="B68" s="61"/>
      <c r="C68" s="26">
        <v>54</v>
      </c>
      <c r="D68" s="2" t="s">
        <v>86</v>
      </c>
      <c r="E68" s="24" t="s">
        <v>185</v>
      </c>
      <c r="F68" s="12"/>
      <c r="G68" s="12"/>
      <c r="H68" s="12"/>
      <c r="I68" s="12"/>
      <c r="J68" s="12"/>
      <c r="K68" s="12" t="s">
        <v>71</v>
      </c>
      <c r="L68" s="12"/>
      <c r="M68" s="12"/>
      <c r="N68" s="12">
        <v>3</v>
      </c>
      <c r="O68" s="12">
        <v>48</v>
      </c>
      <c r="P68" s="12">
        <v>16</v>
      </c>
      <c r="Q68" s="12">
        <v>32</v>
      </c>
      <c r="R68" s="12" t="s">
        <v>120</v>
      </c>
      <c r="S68" s="13" t="s">
        <v>130</v>
      </c>
    </row>
    <row r="69" spans="1:19" ht="58.5" x14ac:dyDescent="0.15">
      <c r="A69" s="59"/>
      <c r="B69" s="61"/>
      <c r="C69" s="26">
        <v>55</v>
      </c>
      <c r="D69" s="2" t="s">
        <v>181</v>
      </c>
      <c r="E69" s="10" t="s">
        <v>187</v>
      </c>
      <c r="F69" s="13"/>
      <c r="G69" s="13"/>
      <c r="H69" s="12"/>
      <c r="I69" s="12"/>
      <c r="J69" s="12"/>
      <c r="K69" s="12">
        <v>2</v>
      </c>
      <c r="L69" s="12"/>
      <c r="M69" s="12"/>
      <c r="N69" s="12">
        <v>2</v>
      </c>
      <c r="O69" s="12">
        <v>32</v>
      </c>
      <c r="P69" s="12">
        <v>32</v>
      </c>
      <c r="Q69" s="13"/>
      <c r="R69" s="13" t="s">
        <v>120</v>
      </c>
      <c r="S69" s="13" t="s">
        <v>130</v>
      </c>
    </row>
    <row r="70" spans="1:19" x14ac:dyDescent="0.15">
      <c r="A70" s="59"/>
      <c r="B70" s="61"/>
      <c r="C70" s="26">
        <v>56</v>
      </c>
      <c r="D70" s="2" t="s">
        <v>172</v>
      </c>
      <c r="E70" s="10" t="s">
        <v>186</v>
      </c>
      <c r="F70" s="13"/>
      <c r="G70" s="13"/>
      <c r="H70" s="12"/>
      <c r="I70" s="12"/>
      <c r="J70" s="12"/>
      <c r="K70" s="25"/>
      <c r="L70" s="12" t="s">
        <v>88</v>
      </c>
      <c r="M70" s="12"/>
      <c r="N70" s="12">
        <v>3</v>
      </c>
      <c r="O70" s="12">
        <v>48</v>
      </c>
      <c r="P70" s="12">
        <v>16</v>
      </c>
      <c r="Q70" s="13">
        <v>32</v>
      </c>
      <c r="R70" s="13" t="s">
        <v>120</v>
      </c>
      <c r="S70" s="13" t="s">
        <v>130</v>
      </c>
    </row>
    <row r="71" spans="1:19" ht="23.25" x14ac:dyDescent="0.15">
      <c r="A71" s="59"/>
      <c r="B71" s="61"/>
      <c r="C71" s="26">
        <v>57</v>
      </c>
      <c r="D71" s="2" t="s">
        <v>182</v>
      </c>
      <c r="E71" s="10" t="s">
        <v>188</v>
      </c>
      <c r="F71" s="13"/>
      <c r="G71" s="13"/>
      <c r="H71" s="12"/>
      <c r="I71" s="12"/>
      <c r="J71" s="12"/>
      <c r="K71" s="12"/>
      <c r="L71" s="12">
        <v>2</v>
      </c>
      <c r="M71" s="12"/>
      <c r="N71" s="12">
        <v>2</v>
      </c>
      <c r="O71" s="12">
        <v>32</v>
      </c>
      <c r="P71" s="12">
        <v>32</v>
      </c>
      <c r="Q71" s="13"/>
      <c r="R71" s="13" t="s">
        <v>189</v>
      </c>
      <c r="S71" s="13" t="s">
        <v>130</v>
      </c>
    </row>
    <row r="72" spans="1:19" ht="47.25" x14ac:dyDescent="0.15">
      <c r="A72" s="59"/>
      <c r="B72" s="61"/>
      <c r="C72" s="26">
        <v>58</v>
      </c>
      <c r="D72" s="2" t="s">
        <v>179</v>
      </c>
      <c r="E72" s="15" t="s">
        <v>190</v>
      </c>
      <c r="F72" s="15"/>
      <c r="G72" s="15"/>
      <c r="H72" s="15"/>
      <c r="I72" s="15"/>
      <c r="J72" s="15"/>
      <c r="K72" s="13"/>
      <c r="L72" s="13">
        <v>2</v>
      </c>
      <c r="M72" s="13"/>
      <c r="N72" s="13">
        <v>2</v>
      </c>
      <c r="O72" s="13">
        <v>32</v>
      </c>
      <c r="P72" s="13">
        <v>32</v>
      </c>
      <c r="Q72" s="13"/>
      <c r="R72" s="13" t="s">
        <v>120</v>
      </c>
      <c r="S72" s="13" t="s">
        <v>130</v>
      </c>
    </row>
    <row r="73" spans="1:19" ht="36" x14ac:dyDescent="0.15">
      <c r="A73" s="59"/>
      <c r="B73" s="61"/>
      <c r="C73" s="26">
        <v>59</v>
      </c>
      <c r="D73" s="2" t="s">
        <v>180</v>
      </c>
      <c r="E73" s="15" t="s">
        <v>191</v>
      </c>
      <c r="F73" s="15"/>
      <c r="G73" s="15"/>
      <c r="H73" s="15"/>
      <c r="I73" s="15"/>
      <c r="J73" s="15"/>
      <c r="K73" s="13"/>
      <c r="L73" s="13">
        <v>2</v>
      </c>
      <c r="M73" s="13"/>
      <c r="N73" s="13">
        <v>2</v>
      </c>
      <c r="O73" s="13">
        <v>32</v>
      </c>
      <c r="P73" s="13">
        <v>32</v>
      </c>
      <c r="Q73" s="13"/>
      <c r="R73" s="13" t="s">
        <v>120</v>
      </c>
      <c r="S73" s="13" t="s">
        <v>130</v>
      </c>
    </row>
    <row r="74" spans="1:19" x14ac:dyDescent="0.15">
      <c r="A74" s="59"/>
      <c r="B74" s="61"/>
      <c r="C74" s="48" t="s">
        <v>151</v>
      </c>
      <c r="D74" s="49"/>
      <c r="E74" s="50"/>
      <c r="F74" s="36"/>
      <c r="G74" s="36"/>
      <c r="H74" s="36"/>
      <c r="I74" s="36"/>
      <c r="J74" s="29">
        <v>20</v>
      </c>
      <c r="K74" s="29">
        <v>24</v>
      </c>
      <c r="L74" s="29">
        <v>9</v>
      </c>
      <c r="M74" s="29"/>
      <c r="N74" s="29">
        <f>SUM(N53:N73)</f>
        <v>53</v>
      </c>
      <c r="O74" s="29">
        <f>SUM(O53:O73)</f>
        <v>848</v>
      </c>
      <c r="P74" s="29">
        <f>SUM(P53:P73)</f>
        <v>672</v>
      </c>
      <c r="Q74" s="29">
        <f>SUM(Q53:Q73)</f>
        <v>176</v>
      </c>
      <c r="R74" s="37"/>
      <c r="S74" s="37"/>
    </row>
    <row r="75" spans="1:19" x14ac:dyDescent="0.15">
      <c r="A75" s="59"/>
      <c r="B75" s="61"/>
      <c r="C75" s="51" t="s">
        <v>152</v>
      </c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3"/>
    </row>
    <row r="76" spans="1:19" x14ac:dyDescent="0.15">
      <c r="A76" s="59"/>
      <c r="B76" s="61"/>
      <c r="C76" s="62" t="s">
        <v>146</v>
      </c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</row>
    <row r="77" spans="1:19" ht="118.5" customHeight="1" x14ac:dyDescent="0.15">
      <c r="A77" s="59"/>
      <c r="B77" s="38" t="s">
        <v>131</v>
      </c>
      <c r="C77" s="60" t="s">
        <v>148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</row>
    <row r="78" spans="1:19" x14ac:dyDescent="0.15">
      <c r="A78" s="59"/>
      <c r="B78" s="39"/>
      <c r="C78" s="26"/>
      <c r="D78" s="26"/>
      <c r="E78" s="26"/>
      <c r="F78" s="19">
        <f t="shared" ref="F78:Q78" si="1">F27+F34+F52+F74</f>
        <v>25</v>
      </c>
      <c r="G78" s="19">
        <f t="shared" si="1"/>
        <v>24</v>
      </c>
      <c r="H78" s="19">
        <f t="shared" si="1"/>
        <v>18</v>
      </c>
      <c r="I78" s="19">
        <f t="shared" si="1"/>
        <v>17</v>
      </c>
      <c r="J78" s="19">
        <f t="shared" si="1"/>
        <v>31</v>
      </c>
      <c r="K78" s="19">
        <f t="shared" si="1"/>
        <v>31</v>
      </c>
      <c r="L78" s="19">
        <f t="shared" si="1"/>
        <v>12</v>
      </c>
      <c r="M78" s="19">
        <f t="shared" si="1"/>
        <v>0</v>
      </c>
      <c r="N78" s="19">
        <f t="shared" si="1"/>
        <v>165</v>
      </c>
      <c r="O78" s="19">
        <f t="shared" si="1"/>
        <v>2756</v>
      </c>
      <c r="P78" s="19">
        <f t="shared" si="1"/>
        <v>2420</v>
      </c>
      <c r="Q78" s="19">
        <f t="shared" si="1"/>
        <v>272</v>
      </c>
      <c r="R78" s="3"/>
      <c r="S78" s="4"/>
    </row>
    <row r="79" spans="1:19" ht="15" customHeight="1" x14ac:dyDescent="0.15">
      <c r="A79" s="26" t="s">
        <v>147</v>
      </c>
      <c r="B79" s="26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</row>
    <row r="80" spans="1:19" x14ac:dyDescent="0.15">
      <c r="A80" s="41" t="s">
        <v>149</v>
      </c>
      <c r="B80" s="40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</row>
    <row r="81" spans="1:2" x14ac:dyDescent="0.15">
      <c r="A81" s="43" t="s">
        <v>150</v>
      </c>
      <c r="B81" s="42"/>
    </row>
  </sheetData>
  <autoFilter ref="A2:S78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2">
    <mergeCell ref="A4:A34"/>
    <mergeCell ref="B35:B46"/>
    <mergeCell ref="C77:S77"/>
    <mergeCell ref="A35:A51"/>
    <mergeCell ref="B52:B76"/>
    <mergeCell ref="A52:A78"/>
    <mergeCell ref="C76:S76"/>
    <mergeCell ref="C52:E52"/>
    <mergeCell ref="B47:B51"/>
    <mergeCell ref="B4:B27"/>
    <mergeCell ref="C34:E34"/>
    <mergeCell ref="P28:S33"/>
    <mergeCell ref="B28:B34"/>
    <mergeCell ref="C46:E46"/>
    <mergeCell ref="F11:M11"/>
    <mergeCell ref="F28:L28"/>
    <mergeCell ref="A1:S1"/>
    <mergeCell ref="C2:C3"/>
    <mergeCell ref="D2:D3"/>
    <mergeCell ref="O2:O3"/>
    <mergeCell ref="A2:B3"/>
    <mergeCell ref="E2:E3"/>
    <mergeCell ref="F2:M2"/>
    <mergeCell ref="N2:N3"/>
    <mergeCell ref="S2:S3"/>
    <mergeCell ref="R2:R3"/>
    <mergeCell ref="P2:Q2"/>
    <mergeCell ref="C74:E74"/>
    <mergeCell ref="C75:S75"/>
    <mergeCell ref="C51:E51"/>
    <mergeCell ref="C27:E27"/>
    <mergeCell ref="C28:E28"/>
    <mergeCell ref="C29:E29"/>
    <mergeCell ref="C30:E30"/>
    <mergeCell ref="C31:E31"/>
    <mergeCell ref="C32:E32"/>
    <mergeCell ref="C33:E33"/>
    <mergeCell ref="F29:L29"/>
    <mergeCell ref="F30:L30"/>
    <mergeCell ref="F33:L33"/>
    <mergeCell ref="F31:L31"/>
    <mergeCell ref="F32:L3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2021-06-16T02:34:24Z</cp:lastPrinted>
  <dcterms:created xsi:type="dcterms:W3CDTF">2011-12-25T00:46:46Z</dcterms:created>
  <dcterms:modified xsi:type="dcterms:W3CDTF">2021-11-15T03:00:13Z</dcterms:modified>
</cp:coreProperties>
</file>