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</sheets>
  <definedNames>
    <definedName name="_xlnm._FilterDatabase" localSheetId="0" hidden="1">sheet1!$A$2:$S$78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<sst xmlns="http://schemas.openxmlformats.org/spreadsheetml/2006/main" count="271" uniqueCount="165">
  <si>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劳动关系专业（卓越班）本科学分制指导性教学计划表</t>
    </r>
  </si>
  <si>
    <r>
      <rPr>
        <sz val="9"/>
        <rFont val="宋体"/>
        <charset val="134"/>
      </rPr>
      <t>课程类型</t>
    </r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</si>
  <si>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</si>
  <si>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</si>
  <si>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
（中英文）</t>
    </r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</si>
  <si>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</si>
  <si>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</si>
  <si>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</si>
  <si>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</si>
  <si>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</si>
  <si>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</si>
  <si>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</si>
  <si>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</si>
  <si>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r>
      <rPr>
        <sz val="9"/>
        <rFont val="宋体"/>
        <charset val="134"/>
      </rPr>
      <t>通识教育</t>
    </r>
  </si>
  <si>
    <r>
      <rPr>
        <sz val="9"/>
        <rFont val="宋体"/>
        <charset val="134"/>
      </rPr>
      <t>通识教育必修课</t>
    </r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</si>
  <si>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</si>
  <si>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</si>
  <si>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r>
      <rPr>
        <sz val="9"/>
        <rFont val="宋体"/>
        <charset val="134"/>
      </rPr>
      <t>马克思主义学院</t>
    </r>
  </si>
  <si>
    <r>
      <rPr>
        <sz val="9"/>
        <rFont val="宋体"/>
        <charset val="134"/>
      </rPr>
      <t>考查</t>
    </r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</si>
  <si>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</si>
  <si>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>College Students Mental Health Course Description</t>
    </r>
  </si>
  <si>
    <t>学生处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</si>
  <si>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</si>
  <si>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</si>
  <si>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马克思主义学院</t>
  </si>
  <si>
    <t>考试</t>
  </si>
  <si>
    <t>060102B</t>
  </si>
  <si>
    <t>习近平新时代中国特色社会主义思想概论 Xi Jinping Thought on Socialism with Chinese Characteristics for a New Era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</si>
  <si>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</si>
  <si>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</si>
  <si>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r>
      <rPr>
        <sz val="9"/>
        <rFont val="宋体"/>
        <charset val="134"/>
      </rPr>
      <t>考试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</si>
  <si>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</si>
  <si>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</si>
  <si>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考查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</si>
  <si>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</si>
  <si>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</si>
  <si>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</si>
  <si>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Chinese Modern and Contemporary History</t>
    </r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</si>
  <si>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</si>
  <si>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>Theory of Military</t>
    </r>
  </si>
  <si>
    <t>130576A</t>
  </si>
  <si>
    <r>
      <rPr>
        <sz val="9"/>
        <rFont val="宋体"/>
        <charset val="134"/>
      </rPr>
      <t xml:space="preserve">大学英语综合Ⅰ
</t>
    </r>
    <r>
      <rPr>
        <sz val="9"/>
        <rFont val="Times New Roman"/>
        <charset val="134"/>
      </rPr>
      <t>College Integrated English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</si>
  <si>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外国语
学院</t>
    </r>
  </si>
  <si>
    <t>130586A</t>
  </si>
  <si>
    <r>
      <rPr>
        <sz val="9"/>
        <rFont val="宋体"/>
        <charset val="134"/>
      </rPr>
      <t xml:space="preserve">大学英语综合Ⅱ
</t>
    </r>
    <r>
      <rPr>
        <sz val="9"/>
        <rFont val="Times New Roman"/>
        <charset val="134"/>
      </rPr>
      <t xml:space="preserve">College Integrated English </t>
    </r>
    <r>
      <rPr>
        <sz val="9"/>
        <rFont val="宋体"/>
        <charset val="134"/>
      </rPr>
      <t>Ⅱ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</si>
  <si>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</si>
  <si>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
Calculus 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</si>
  <si>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统计学院</t>
    </r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</si>
  <si>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</si>
  <si>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II
Calculus </t>
    </r>
    <r>
      <rPr>
        <sz val="9"/>
        <rFont val="宋体"/>
        <charset val="134"/>
      </rPr>
      <t>Ⅱ</t>
    </r>
  </si>
  <si>
    <t>120043A</t>
  </si>
  <si>
    <r>
      <rPr>
        <sz val="9"/>
        <rFont val="宋体"/>
        <charset val="134"/>
      </rPr>
      <t xml:space="preserve">线性代数
</t>
    </r>
    <r>
      <rPr>
        <sz val="9"/>
        <rFont val="Times New Roman"/>
        <charset val="134"/>
      </rPr>
      <t>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</si>
  <si>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</si>
  <si>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</si>
  <si>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</si>
  <si>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</si>
  <si>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</si>
  <si>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</si>
  <si>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</si>
  <si>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</si>
  <si>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</si>
  <si>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</si>
  <si>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</si>
  <si>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071201B</t>
  </si>
  <si>
    <r>
      <rPr>
        <sz val="9"/>
        <rFont val="宋体"/>
        <charset val="134"/>
      </rPr>
      <t>计算机应用</t>
    </r>
    <r>
      <rPr>
        <sz val="9"/>
        <rFont val="Times New Roman"/>
        <charset val="134"/>
      </rPr>
      <t xml:space="preserve"> 
Computer Application</t>
    </r>
  </si>
  <si>
    <t>0+1</t>
  </si>
  <si>
    <t>管理工程学院</t>
  </si>
  <si>
    <t>071493B</t>
  </si>
  <si>
    <r>
      <rPr>
        <sz val="9"/>
        <rFont val="Times New Roman"/>
        <charset val="134"/>
      </rPr>
      <t>EXCEL</t>
    </r>
    <r>
      <rPr>
        <sz val="9"/>
        <rFont val="宋体"/>
        <charset val="134"/>
      </rPr>
      <t>高级应用实务</t>
    </r>
    <r>
      <rPr>
        <sz val="9"/>
        <rFont val="Times New Roman"/>
        <charset val="134"/>
      </rPr>
      <t>Advanced Application of Excel</t>
    </r>
  </si>
  <si>
    <t>2+1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</si>
  <si>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</si>
  <si>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</si>
  <si>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r>
      <rPr>
        <sz val="9"/>
        <rFont val="宋体"/>
        <charset val="134"/>
      </rPr>
      <t>文传学院</t>
    </r>
  </si>
  <si>
    <r>
      <rPr>
        <b/>
        <sz val="9"/>
        <rFont val="宋体"/>
        <charset val="134"/>
      </rPr>
      <t>小计</t>
    </r>
  </si>
  <si>
    <r>
      <rPr>
        <sz val="9"/>
        <rFont val="宋体"/>
        <charset val="134"/>
      </rPr>
      <t>通识教育选修课</t>
    </r>
  </si>
  <si>
    <t>审美体验与艺术鉴赏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</si>
  <si>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</si>
  <si>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1.本部分课程包含线下课程与网络课程，其中线下课程修读不少于6学分；
2.与本专业教学计划所列课程相似的课程不得选修；
3.“四史”类课程至少修读1门。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</si>
  <si>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</si>
  <si>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</si>
  <si>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</si>
  <si>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</si>
  <si>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</si>
  <si>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</si>
  <si>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学科基础课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</si>
  <si>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</si>
  <si>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        Management</t>
    </r>
  </si>
  <si>
    <t>工商学院</t>
  </si>
  <si>
    <t>030123A</t>
  </si>
  <si>
    <r>
      <rPr>
        <sz val="9"/>
        <rFont val="宋体"/>
        <charset val="134"/>
      </rPr>
      <t>微观经济学</t>
    </r>
    <r>
      <rPr>
        <sz val="9"/>
        <rFont val="Times New Roman"/>
        <charset val="134"/>
      </rPr>
      <t xml:space="preserve">               Microeconomics</t>
    </r>
  </si>
  <si>
    <t>经济学院</t>
  </si>
  <si>
    <t>070163A</t>
  </si>
  <si>
    <r>
      <rPr>
        <sz val="9"/>
        <rFont val="宋体"/>
        <charset val="134"/>
      </rPr>
      <t>管理信息系统</t>
    </r>
    <r>
      <rPr>
        <sz val="9"/>
        <rFont val="Times New Roman"/>
        <charset val="134"/>
      </rPr>
      <t xml:space="preserve">              Management information system</t>
    </r>
  </si>
  <si>
    <r>
      <rPr>
        <sz val="9"/>
        <rFont val="微软雅黑"/>
        <charset val="134"/>
      </rPr>
      <t>管理工程</t>
    </r>
    <r>
      <rPr>
        <sz val="9"/>
        <rFont val="宋体"/>
        <charset val="134"/>
      </rPr>
      <t>学院</t>
    </r>
  </si>
  <si>
    <t>030072A</t>
  </si>
  <si>
    <r>
      <rPr>
        <sz val="9"/>
        <rFont val="宋体"/>
        <charset val="134"/>
      </rPr>
      <t>宏观经济学</t>
    </r>
    <r>
      <rPr>
        <sz val="9"/>
        <rFont val="Times New Roman"/>
        <charset val="134"/>
      </rPr>
      <t xml:space="preserve">             Macroeconomics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</si>
  <si>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</si>
  <si>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          Statistics</t>
    </r>
  </si>
  <si>
    <t>统计学院</t>
  </si>
  <si>
    <t>051522B</t>
  </si>
  <si>
    <r>
      <rPr>
        <sz val="9"/>
        <rFont val="宋体"/>
        <charset val="134"/>
      </rPr>
      <t xml:space="preserve">公共伦理学
</t>
    </r>
    <r>
      <rPr>
        <sz val="9"/>
        <rFont val="Times New Roman"/>
        <charset val="134"/>
      </rPr>
      <t>Public Ethics</t>
    </r>
  </si>
  <si>
    <t>劳经学院</t>
  </si>
  <si>
    <t>050792A</t>
  </si>
  <si>
    <t xml:space="preserve">人力资源管理导论Introduction of Human Resource Management </t>
  </si>
  <si>
    <t>050042B</t>
  </si>
  <si>
    <r>
      <rPr>
        <sz val="9"/>
        <rFont val="宋体"/>
        <charset val="134"/>
      </rPr>
      <t>劳动经济学</t>
    </r>
    <r>
      <rPr>
        <sz val="9"/>
        <rFont val="Times New Roman"/>
        <charset val="134"/>
      </rPr>
      <t xml:space="preserve"> Labor Economics</t>
    </r>
  </si>
  <si>
    <t>050062B</t>
  </si>
  <si>
    <r>
      <rPr>
        <sz val="9"/>
        <rFont val="宋体"/>
        <charset val="134"/>
      </rPr>
      <t>劳动关系学</t>
    </r>
    <r>
      <rPr>
        <sz val="9"/>
        <rFont val="Times New Roman"/>
        <charset val="134"/>
      </rPr>
      <t>Labor Relationship Programs, Policies,  Issues and Solutions</t>
    </r>
  </si>
  <si>
    <t>040032B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</si>
  <si>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>Accounting</t>
    </r>
  </si>
  <si>
    <t>会计学院</t>
  </si>
  <si>
    <t>050012B</t>
  </si>
  <si>
    <r>
      <rPr>
        <sz val="9"/>
        <rFont val="宋体"/>
        <charset val="134"/>
      </rPr>
      <t>社会学</t>
    </r>
    <r>
      <rPr>
        <sz val="9"/>
        <rFont val="Times New Roman"/>
        <charset val="134"/>
      </rPr>
      <t xml:space="preserve">                                  Sociology</t>
    </r>
  </si>
  <si>
    <t>专业核心课</t>
  </si>
  <si>
    <t>050032B</t>
  </si>
  <si>
    <r>
      <rPr>
        <sz val="9"/>
        <rFont val="宋体"/>
        <charset val="134"/>
      </rPr>
      <t>社会保障学</t>
    </r>
    <r>
      <rPr>
        <sz val="9"/>
        <rFont val="Times New Roman"/>
        <charset val="134"/>
      </rPr>
      <t xml:space="preserve"> Social security</t>
    </r>
  </si>
  <si>
    <t>051512A</t>
  </si>
  <si>
    <r>
      <rPr>
        <sz val="9"/>
        <rFont val="宋体"/>
        <charset val="134"/>
      </rPr>
      <t>社会工作导论</t>
    </r>
    <r>
      <rPr>
        <sz val="9"/>
        <rFont val="Times New Roman"/>
        <charset val="134"/>
      </rPr>
      <t>Introduction to Social Work</t>
    </r>
  </si>
  <si>
    <t>051501B</t>
  </si>
  <si>
    <r>
      <rPr>
        <sz val="9"/>
        <rFont val="宋体"/>
        <charset val="134"/>
      </rPr>
      <t xml:space="preserve">专业研究坊
</t>
    </r>
    <r>
      <rPr>
        <sz val="9"/>
        <rFont val="Times New Roman"/>
        <charset val="134"/>
      </rPr>
      <t>Specialities Introduction</t>
    </r>
  </si>
  <si>
    <t>050342B</t>
  </si>
  <si>
    <r>
      <rPr>
        <sz val="9"/>
        <rFont val="宋体"/>
        <charset val="134"/>
      </rPr>
      <t>人事心理学</t>
    </r>
    <r>
      <rPr>
        <sz val="9"/>
        <rFont val="Times New Roman"/>
        <charset val="134"/>
      </rPr>
      <t xml:space="preserve"> Human Resource Management with Psychology </t>
    </r>
  </si>
  <si>
    <t>1+1</t>
  </si>
  <si>
    <t>051042B</t>
  </si>
  <si>
    <r>
      <rPr>
        <sz val="9"/>
        <rFont val="宋体"/>
        <charset val="134"/>
      </rPr>
      <t>劳动法律制度</t>
    </r>
    <r>
      <rPr>
        <sz val="9"/>
        <rFont val="Times New Roman"/>
        <charset val="134"/>
      </rPr>
      <t xml:space="preserve"> Labour and employment Law</t>
    </r>
  </si>
  <si>
    <t>051202A</t>
  </si>
  <si>
    <r>
      <rPr>
        <sz val="9"/>
        <rFont val="宋体"/>
        <charset val="134"/>
      </rPr>
      <t>员工关系管理</t>
    </r>
    <r>
      <rPr>
        <sz val="9"/>
        <rFont val="Times New Roman"/>
        <charset val="134"/>
      </rPr>
      <t xml:space="preserve"> Employee Relations Management</t>
    </r>
  </si>
  <si>
    <t>0521082B</t>
  </si>
  <si>
    <r>
      <rPr>
        <sz val="9"/>
        <rFont val="宋体"/>
        <charset val="134"/>
      </rPr>
      <t>集体协商与集体合同</t>
    </r>
    <r>
      <rPr>
        <sz val="9"/>
        <rFont val="Times New Roman"/>
        <charset val="134"/>
      </rPr>
      <t xml:space="preserve"> collective negotiation and collective contract</t>
    </r>
  </si>
  <si>
    <t>050752B</t>
  </si>
  <si>
    <t>劳动社会学 Labour Sociology Study</t>
  </si>
  <si>
    <t>050262B</t>
  </si>
  <si>
    <r>
      <rPr>
        <sz val="9"/>
        <rFont val="宋体"/>
        <charset val="134"/>
      </rPr>
      <t>劳动争议处理</t>
    </r>
    <r>
      <rPr>
        <sz val="9"/>
        <rFont val="Times New Roman"/>
        <charset val="134"/>
      </rPr>
      <t xml:space="preserve"> Labour Dispute Resolution</t>
    </r>
  </si>
  <si>
    <t>专业课程合计</t>
  </si>
  <si>
    <t>个性教育</t>
  </si>
  <si>
    <t>专业提升课</t>
  </si>
  <si>
    <t>051153B</t>
  </si>
  <si>
    <t>工会与工人运动 Trade Union and Workers’ Movement</t>
  </si>
  <si>
    <t>051202B</t>
  </si>
  <si>
    <r>
      <rPr>
        <sz val="9"/>
        <rFont val="宋体"/>
        <charset val="134"/>
      </rPr>
      <t>职业安全与健康管理</t>
    </r>
    <r>
      <rPr>
        <sz val="9"/>
        <rFont val="Times New Roman"/>
        <charset val="134"/>
      </rPr>
      <t xml:space="preserve"> Occupational Safety and Health Management </t>
    </r>
  </si>
  <si>
    <t>051062B</t>
  </si>
  <si>
    <r>
      <rPr>
        <sz val="9"/>
        <rFont val="宋体"/>
        <charset val="134"/>
      </rPr>
      <t>员工参与理论与实务</t>
    </r>
    <r>
      <rPr>
        <sz val="9"/>
        <rFont val="Times New Roman"/>
        <charset val="134"/>
      </rPr>
      <t xml:space="preserve"> Theory and Practice of Employee Participation</t>
    </r>
  </si>
  <si>
    <t>0521092B</t>
  </si>
  <si>
    <r>
      <rPr>
        <sz val="9"/>
        <rFont val="宋体"/>
        <charset val="134"/>
      </rPr>
      <t>劳动关系管理案例与体验</t>
    </r>
    <r>
      <rPr>
        <sz val="9"/>
        <rFont val="Times New Roman"/>
        <charset val="134"/>
      </rPr>
      <t xml:space="preserve"> Case Studies and Experiences of Labour Relations Management</t>
    </r>
  </si>
  <si>
    <t>0521102B</t>
  </si>
  <si>
    <t>工作场所沟通与协商Communication and Negotiation at workplace</t>
  </si>
  <si>
    <t>051052B</t>
  </si>
  <si>
    <t>劳动政策与劳动关系治理 Labor Policy and Regulation of Labour Relations</t>
  </si>
  <si>
    <t>052072B</t>
  </si>
  <si>
    <t>比较劳动关系（英语）Comparative Labour Relations (English)</t>
  </si>
  <si>
    <t>051092B</t>
  </si>
  <si>
    <t>劳动关系研究方法 Method of Labour Relations Research</t>
  </si>
  <si>
    <t>052492B</t>
  </si>
  <si>
    <r>
      <rPr>
        <sz val="9"/>
        <rFont val="宋体"/>
        <charset val="134"/>
      </rPr>
      <t>社会调查设计与数据分析</t>
    </r>
    <r>
      <rPr>
        <sz val="9"/>
        <rFont val="Times New Roman"/>
        <charset val="134"/>
      </rPr>
      <t>Social Research Methods</t>
    </r>
  </si>
  <si>
    <t>050952B</t>
  </si>
  <si>
    <t>企业社会工作The Enterprise Social Work</t>
  </si>
  <si>
    <t>051322B</t>
  </si>
  <si>
    <t>国际劳工标准 （双语）International Labour Standard  (Bilingual)</t>
  </si>
  <si>
    <t>小计</t>
  </si>
  <si>
    <r>
      <rPr>
        <b/>
        <sz val="9"/>
        <rFont val="宋体"/>
        <charset val="134"/>
      </rPr>
      <t>专业提升课至少选修</t>
    </r>
    <r>
      <rPr>
        <b/>
        <sz val="9"/>
        <rFont val="Times New Roman"/>
        <charset val="134"/>
      </rPr>
      <t>17</t>
    </r>
    <r>
      <rPr>
        <b/>
        <sz val="9"/>
        <rFont val="宋体"/>
        <charset val="134"/>
      </rPr>
      <t>学分，</t>
    </r>
    <r>
      <rPr>
        <b/>
        <sz val="9"/>
        <rFont val="Times New Roman"/>
        <charset val="134"/>
      </rPr>
      <t>272</t>
    </r>
    <r>
      <rPr>
        <b/>
        <sz val="9"/>
        <rFont val="宋体"/>
        <charset val="134"/>
      </rPr>
      <t>学时</t>
    </r>
  </si>
  <si>
    <t>专业拓展课</t>
  </si>
  <si>
    <t>不设学分限制，可在专业拓展课程库中选择，与本专业教学计划所列课程相似的课程不得选修。</t>
  </si>
  <si>
    <t>3-10门无学分限制</t>
  </si>
  <si>
    <t>个性教育至少选够23学分，368学时</t>
  </si>
  <si>
    <r>
      <rPr>
        <b/>
        <sz val="9"/>
        <rFont val="宋体"/>
        <charset val="134"/>
      </rPr>
      <t>总计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</si>
</sst>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Times New Roman"/>
      <charset val="134"/>
    </font>
    <font>
      <sz val="8"/>
      <color rgb="FFFF0000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b/>
      <sz val="9"/>
      <name val="Times New Roman"/>
      <charset val="134"/>
    </font>
    <font>
      <sz val="10"/>
      <name val="Times New Roman"/>
      <charset val="134"/>
    </font>
    <font>
      <sz val="11"/>
      <name val="宋体"/>
      <charset val="134"/>
    </font>
    <font>
      <b/>
      <sz val="9"/>
      <name val="华文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name val="Times New Roman"/>
      <charset val="134"/>
    </font>
    <font>
      <sz val="9"/>
      <name val="宋体"/>
      <charset val="134"/>
    </font>
    <font>
      <sz val="11"/>
      <color theme="1"/>
      <name val="Times New Roman"/>
      <charset val="134"/>
    </font>
    <font>
      <sz val="8"/>
      <name val="Times New Roman"/>
      <charset val="134"/>
    </font>
    <font>
      <sz val="9"/>
      <name val="微软雅黑"/>
      <charset val="134"/>
    </font>
    <font>
      <b/>
      <sz val="11"/>
      <name val="宋体"/>
      <charset val="134"/>
    </font>
    <font>
      <b/>
      <sz val="8"/>
      <name val="宋体"/>
      <charset val="134"/>
    </font>
    <font>
      <sz val="9"/>
      <name val="华文宋体"/>
      <charset val="134"/>
    </font>
    <font>
      <sz val="8"/>
      <name val="宋体"/>
      <charset val="134"/>
    </font>
    <font>
      <sz val="10.5"/>
      <name val="宋体"/>
      <charset val="134"/>
    </font>
    <font>
      <b/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9"/>
      <color theme="1"/>
      <name val="微软雅黑"/>
      <charset val="134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4" borderId="17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8" borderId="18" applyNumberFormat="0" applyFont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2" fillId="12" borderId="21" applyNumberFormat="0" applyAlignment="0" applyProtection="0">
      <alignment vertical="center"/>
    </xf>
    <xf numFmtId="0" fontId="43" fillId="12" borderId="17" applyNumberFormat="0" applyAlignment="0" applyProtection="0">
      <alignment vertical="center"/>
    </xf>
    <xf numFmtId="0" fontId="44" fillId="13" borderId="22" applyNumberForma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49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textRotation="255" wrapText="1"/>
    </xf>
    <xf numFmtId="0" fontId="9" fillId="2" borderId="3" xfId="0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9" fillId="2" borderId="3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 textRotation="255" wrapText="1"/>
    </xf>
    <xf numFmtId="0" fontId="11" fillId="0" borderId="10" xfId="0" applyNumberFormat="1" applyFont="1" applyFill="1" applyBorder="1" applyAlignment="1">
      <alignment horizontal="center" vertical="center" textRotation="255" wrapText="1"/>
    </xf>
    <xf numFmtId="0" fontId="8" fillId="0" borderId="3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center" wrapText="1"/>
    </xf>
    <xf numFmtId="0" fontId="8" fillId="0" borderId="12" xfId="49" applyFont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9" fontId="11" fillId="0" borderId="11" xfId="49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0" xfId="0" applyFont="1" applyBorder="1">
      <alignment vertical="center"/>
    </xf>
    <xf numFmtId="49" fontId="8" fillId="0" borderId="11" xfId="49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NumberFormat="1" applyFont="1" applyFill="1" applyBorder="1" applyAlignment="1">
      <alignment horizontal="center" vertical="center" textRotation="255" wrapText="1"/>
    </xf>
    <xf numFmtId="0" fontId="15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7" fillId="0" borderId="10" xfId="0" applyNumberFormat="1" applyFont="1" applyFill="1" applyBorder="1" applyAlignment="1">
      <alignment horizontal="center" vertical="center" textRotation="255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left" vertical="center" wrapText="1"/>
    </xf>
    <xf numFmtId="0" fontId="8" fillId="0" borderId="2" xfId="49" applyFont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textRotation="255" wrapText="1"/>
    </xf>
    <xf numFmtId="0" fontId="8" fillId="0" borderId="3" xfId="49" applyFont="1" applyBorder="1" applyAlignment="1">
      <alignment horizontal="left" vertical="center" wrapText="1"/>
    </xf>
    <xf numFmtId="0" fontId="11" fillId="0" borderId="3" xfId="49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/>
    </xf>
    <xf numFmtId="0" fontId="8" fillId="0" borderId="3" xfId="49" applyFont="1" applyFill="1" applyBorder="1" applyAlignment="1">
      <alignment horizontal="left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/>
    </xf>
    <xf numFmtId="0" fontId="20" fillId="2" borderId="3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>
      <alignment vertical="center"/>
    </xf>
    <xf numFmtId="0" fontId="21" fillId="0" borderId="0" xfId="0" applyFont="1" applyFill="1" applyBorder="1" applyAlignment="1">
      <alignment horizontal="center" vertical="center"/>
    </xf>
    <xf numFmtId="0" fontId="14" fillId="0" borderId="0" xfId="0" applyFont="1" applyFill="1" applyBorder="1">
      <alignment vertical="center"/>
    </xf>
    <xf numFmtId="0" fontId="21" fillId="0" borderId="3" xfId="49" applyFont="1" applyBorder="1" applyAlignment="1">
      <alignment horizontal="center" vertical="center"/>
    </xf>
    <xf numFmtId="0" fontId="21" fillId="0" borderId="3" xfId="49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0" fontId="21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/>
    </xf>
    <xf numFmtId="0" fontId="8" fillId="0" borderId="3" xfId="49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9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0" fontId="24" fillId="0" borderId="0" xfId="0" applyFont="1">
      <alignment vertical="center"/>
    </xf>
    <xf numFmtId="0" fontId="25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1" fillId="0" borderId="2" xfId="49" applyFont="1" applyBorder="1" applyAlignment="1">
      <alignment horizontal="center" vertical="center" wrapText="1"/>
    </xf>
    <xf numFmtId="0" fontId="11" fillId="0" borderId="3" xfId="49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49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 textRotation="255" wrapText="1"/>
    </xf>
    <xf numFmtId="0" fontId="27" fillId="0" borderId="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 textRotation="255" wrapText="1"/>
    </xf>
    <xf numFmtId="0" fontId="27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 readingOrder="1"/>
    </xf>
    <xf numFmtId="0" fontId="11" fillId="0" borderId="3" xfId="0" applyFont="1" applyFill="1" applyBorder="1" applyAlignment="1">
      <alignment horizontal="center" vertical="center" wrapText="1" readingOrder="1"/>
    </xf>
    <xf numFmtId="0" fontId="28" fillId="0" borderId="3" xfId="0" applyFont="1" applyFill="1" applyBorder="1" applyAlignment="1">
      <alignment horizontal="center" vertical="center"/>
    </xf>
    <xf numFmtId="0" fontId="14" fillId="0" borderId="3" xfId="0" applyFont="1" applyFill="1" applyBorder="1">
      <alignment vertical="center"/>
    </xf>
    <xf numFmtId="0" fontId="11" fillId="2" borderId="3" xfId="49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8"/>
  <sheetViews>
    <sheetView tabSelected="1" zoomScale="115" zoomScaleNormal="115" topLeftCell="A12" workbookViewId="0">
      <selection activeCell="C57" sqref="C57:C67"/>
    </sheetView>
  </sheetViews>
  <sheetFormatPr defaultColWidth="9" defaultRowHeight="14.4"/>
  <cols>
    <col min="1" max="2" width="2.5" style="6" customWidth="1"/>
    <col min="3" max="3" width="3" style="6" customWidth="1"/>
    <col min="4" max="4" width="6.87962962962963" style="6" customWidth="1"/>
    <col min="5" max="5" width="18.8796296296296" style="7" customWidth="1"/>
    <col min="6" max="9" width="3.5" style="6" customWidth="1"/>
    <col min="10" max="11" width="3.5" style="8" customWidth="1"/>
    <col min="12" max="13" width="3.5" style="6" customWidth="1"/>
    <col min="14" max="14" width="4.12962962962963" style="6" customWidth="1"/>
    <col min="15" max="15" width="6" style="6" customWidth="1"/>
    <col min="16" max="16" width="5.62962962962963" style="6" customWidth="1"/>
    <col min="17" max="17" width="6.37962962962963" style="6" customWidth="1"/>
    <col min="18" max="18" width="10.75" style="6" customWidth="1"/>
    <col min="19" max="19" width="3.87962962962963" style="6" customWidth="1"/>
    <col min="20" max="20" width="27.1296296296296" customWidth="1"/>
  </cols>
  <sheetData>
    <row r="1" ht="24" customHeight="1" spans="1:2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86"/>
    </row>
    <row r="2" ht="25.5" customHeight="1" spans="1:20">
      <c r="A2" s="11" t="s">
        <v>1</v>
      </c>
      <c r="B2" s="11"/>
      <c r="C2" s="11" t="s">
        <v>2</v>
      </c>
      <c r="D2" s="11" t="s">
        <v>3</v>
      </c>
      <c r="E2" s="11" t="s">
        <v>4</v>
      </c>
      <c r="F2" s="12" t="s">
        <v>5</v>
      </c>
      <c r="G2" s="12"/>
      <c r="H2" s="12"/>
      <c r="I2" s="12"/>
      <c r="J2" s="12"/>
      <c r="K2" s="12"/>
      <c r="L2" s="12"/>
      <c r="M2" s="12"/>
      <c r="N2" s="11" t="s">
        <v>6</v>
      </c>
      <c r="O2" s="11" t="s">
        <v>7</v>
      </c>
      <c r="P2" s="12" t="s">
        <v>8</v>
      </c>
      <c r="Q2" s="12"/>
      <c r="R2" s="11" t="s">
        <v>9</v>
      </c>
      <c r="S2" s="11" t="s">
        <v>10</v>
      </c>
      <c r="T2" s="86"/>
    </row>
    <row r="3" ht="25.5" customHeight="1" spans="1:20">
      <c r="A3" s="13"/>
      <c r="B3" s="13"/>
      <c r="C3" s="14"/>
      <c r="D3" s="14"/>
      <c r="E3" s="14"/>
      <c r="F3" s="14">
        <v>1</v>
      </c>
      <c r="G3" s="14">
        <v>2</v>
      </c>
      <c r="H3" s="14">
        <v>3</v>
      </c>
      <c r="I3" s="14">
        <v>4</v>
      </c>
      <c r="J3" s="14">
        <v>5</v>
      </c>
      <c r="K3" s="14">
        <v>6</v>
      </c>
      <c r="L3" s="14">
        <v>7</v>
      </c>
      <c r="M3" s="14">
        <v>8</v>
      </c>
      <c r="N3" s="14"/>
      <c r="O3" s="14"/>
      <c r="P3" s="13" t="s">
        <v>11</v>
      </c>
      <c r="Q3" s="13" t="s">
        <v>12</v>
      </c>
      <c r="R3" s="14"/>
      <c r="S3" s="14"/>
      <c r="T3" s="86"/>
    </row>
    <row r="4" ht="52.5" customHeight="1" spans="1:20">
      <c r="A4" s="15" t="s">
        <v>13</v>
      </c>
      <c r="B4" s="13" t="s">
        <v>14</v>
      </c>
      <c r="C4" s="14">
        <v>1</v>
      </c>
      <c r="D4" s="16" t="s">
        <v>15</v>
      </c>
      <c r="E4" s="17" t="s">
        <v>16</v>
      </c>
      <c r="F4" s="18">
        <v>2</v>
      </c>
      <c r="G4" s="18"/>
      <c r="H4" s="18"/>
      <c r="I4" s="18"/>
      <c r="J4" s="18"/>
      <c r="K4" s="18"/>
      <c r="L4" s="18"/>
      <c r="M4" s="18"/>
      <c r="N4" s="18">
        <v>2</v>
      </c>
      <c r="O4" s="18">
        <v>32</v>
      </c>
      <c r="P4" s="18">
        <v>32</v>
      </c>
      <c r="Q4" s="18"/>
      <c r="R4" s="18" t="s">
        <v>17</v>
      </c>
      <c r="S4" s="18" t="s">
        <v>18</v>
      </c>
      <c r="T4" s="86"/>
    </row>
    <row r="5" ht="52.5" customHeight="1" spans="1:20">
      <c r="A5" s="15"/>
      <c r="B5" s="13"/>
      <c r="C5" s="14">
        <v>2</v>
      </c>
      <c r="D5" s="14" t="s">
        <v>19</v>
      </c>
      <c r="E5" s="19" t="s">
        <v>20</v>
      </c>
      <c r="F5" s="18">
        <v>1</v>
      </c>
      <c r="G5" s="18"/>
      <c r="H5" s="18"/>
      <c r="I5" s="18"/>
      <c r="J5" s="18"/>
      <c r="K5" s="18"/>
      <c r="L5" s="18"/>
      <c r="M5" s="18"/>
      <c r="N5" s="18">
        <v>1</v>
      </c>
      <c r="O5" s="18">
        <v>16</v>
      </c>
      <c r="P5" s="18">
        <v>16</v>
      </c>
      <c r="Q5" s="18"/>
      <c r="R5" s="73" t="s">
        <v>21</v>
      </c>
      <c r="S5" s="18" t="s">
        <v>18</v>
      </c>
      <c r="T5" s="86"/>
    </row>
    <row r="6" ht="75.75" customHeight="1" spans="1:20">
      <c r="A6" s="15"/>
      <c r="B6" s="13"/>
      <c r="C6" s="16">
        <v>3</v>
      </c>
      <c r="D6" s="16" t="s">
        <v>22</v>
      </c>
      <c r="E6" s="17" t="s">
        <v>23</v>
      </c>
      <c r="F6" s="20"/>
      <c r="G6" s="20">
        <v>2</v>
      </c>
      <c r="H6" s="20"/>
      <c r="I6" s="70"/>
      <c r="J6" s="20"/>
      <c r="K6" s="20"/>
      <c r="L6" s="20"/>
      <c r="M6" s="20"/>
      <c r="N6" s="20">
        <v>2</v>
      </c>
      <c r="O6" s="20">
        <v>32</v>
      </c>
      <c r="P6" s="20">
        <v>32</v>
      </c>
      <c r="Q6" s="20"/>
      <c r="R6" s="20" t="s">
        <v>24</v>
      </c>
      <c r="S6" s="20" t="s">
        <v>25</v>
      </c>
      <c r="T6" s="86"/>
    </row>
    <row r="7" ht="75.75" customHeight="1" spans="1:20">
      <c r="A7" s="15"/>
      <c r="B7" s="13"/>
      <c r="C7" s="14">
        <v>4</v>
      </c>
      <c r="D7" s="14" t="s">
        <v>26</v>
      </c>
      <c r="E7" s="21" t="s">
        <v>27</v>
      </c>
      <c r="F7" s="18"/>
      <c r="G7" s="18">
        <v>2</v>
      </c>
      <c r="H7" s="18"/>
      <c r="I7" s="18"/>
      <c r="J7" s="18"/>
      <c r="K7" s="18"/>
      <c r="L7" s="18"/>
      <c r="M7" s="18"/>
      <c r="N7" s="18">
        <v>2</v>
      </c>
      <c r="O7" s="18">
        <v>32</v>
      </c>
      <c r="P7" s="18">
        <v>32</v>
      </c>
      <c r="Q7" s="18"/>
      <c r="R7" s="18" t="s">
        <v>17</v>
      </c>
      <c r="S7" s="18" t="s">
        <v>18</v>
      </c>
      <c r="T7" s="86"/>
    </row>
    <row r="8" ht="45.75" customHeight="1" spans="1:20">
      <c r="A8" s="15"/>
      <c r="B8" s="13"/>
      <c r="C8" s="14">
        <v>5</v>
      </c>
      <c r="D8" s="16" t="s">
        <v>28</v>
      </c>
      <c r="E8" s="17" t="s">
        <v>29</v>
      </c>
      <c r="F8" s="18"/>
      <c r="G8" s="18"/>
      <c r="H8" s="18">
        <v>2</v>
      </c>
      <c r="I8" s="18"/>
      <c r="J8" s="18"/>
      <c r="K8" s="18"/>
      <c r="L8" s="18"/>
      <c r="M8" s="18"/>
      <c r="N8" s="18">
        <v>2</v>
      </c>
      <c r="O8" s="18">
        <v>32</v>
      </c>
      <c r="P8" s="18">
        <v>32</v>
      </c>
      <c r="Q8" s="18"/>
      <c r="R8" s="18" t="s">
        <v>17</v>
      </c>
      <c r="S8" s="18" t="s">
        <v>30</v>
      </c>
      <c r="T8" s="86"/>
    </row>
    <row r="9" ht="45.75" customHeight="1" spans="1:20">
      <c r="A9" s="15"/>
      <c r="B9" s="13"/>
      <c r="C9" s="14">
        <v>6</v>
      </c>
      <c r="D9" s="16" t="s">
        <v>31</v>
      </c>
      <c r="E9" s="17" t="s">
        <v>32</v>
      </c>
      <c r="F9" s="22"/>
      <c r="G9" s="22"/>
      <c r="H9" s="22">
        <v>0.5</v>
      </c>
      <c r="I9" s="22"/>
      <c r="J9" s="22"/>
      <c r="K9" s="22"/>
      <c r="L9" s="22"/>
      <c r="M9" s="22"/>
      <c r="N9" s="20">
        <v>0.5</v>
      </c>
      <c r="O9" s="20">
        <v>16</v>
      </c>
      <c r="P9" s="20"/>
      <c r="Q9" s="20"/>
      <c r="R9" s="20" t="s">
        <v>24</v>
      </c>
      <c r="S9" s="20" t="s">
        <v>33</v>
      </c>
      <c r="T9" s="86"/>
    </row>
    <row r="10" ht="45.75" customHeight="1" spans="1:20">
      <c r="A10" s="15"/>
      <c r="B10" s="13"/>
      <c r="C10" s="14">
        <v>7</v>
      </c>
      <c r="D10" s="16" t="s">
        <v>34</v>
      </c>
      <c r="E10" s="17" t="s">
        <v>35</v>
      </c>
      <c r="F10" s="22"/>
      <c r="G10" s="22"/>
      <c r="H10" s="22"/>
      <c r="I10" s="22">
        <v>0.5</v>
      </c>
      <c r="J10" s="22"/>
      <c r="K10" s="22"/>
      <c r="L10" s="22"/>
      <c r="M10" s="22"/>
      <c r="N10" s="20">
        <v>0.5</v>
      </c>
      <c r="O10" s="20">
        <v>16</v>
      </c>
      <c r="P10" s="20"/>
      <c r="Q10" s="20"/>
      <c r="R10" s="20" t="s">
        <v>24</v>
      </c>
      <c r="S10" s="20" t="s">
        <v>33</v>
      </c>
      <c r="T10" s="86"/>
    </row>
    <row r="11" ht="39" customHeight="1" spans="1:20">
      <c r="A11" s="15"/>
      <c r="B11" s="13"/>
      <c r="C11" s="14">
        <v>8</v>
      </c>
      <c r="D11" s="14" t="s">
        <v>36</v>
      </c>
      <c r="E11" s="19" t="s">
        <v>37</v>
      </c>
      <c r="F11" s="18"/>
      <c r="G11" s="14"/>
      <c r="H11" s="18"/>
      <c r="I11" s="18">
        <v>2</v>
      </c>
      <c r="J11" s="18"/>
      <c r="K11" s="18"/>
      <c r="L11" s="18"/>
      <c r="M11" s="18"/>
      <c r="N11" s="18">
        <v>2</v>
      </c>
      <c r="O11" s="18">
        <v>32</v>
      </c>
      <c r="P11" s="18">
        <v>32</v>
      </c>
      <c r="Q11" s="18"/>
      <c r="R11" s="18" t="s">
        <v>17</v>
      </c>
      <c r="S11" s="18" t="s">
        <v>18</v>
      </c>
      <c r="T11" s="86"/>
    </row>
    <row r="12" ht="39" customHeight="1" spans="1:20">
      <c r="A12" s="15"/>
      <c r="B12" s="13"/>
      <c r="C12" s="14">
        <v>9</v>
      </c>
      <c r="D12" s="14" t="s">
        <v>38</v>
      </c>
      <c r="E12" s="19" t="s">
        <v>39</v>
      </c>
      <c r="F12" s="18">
        <v>2</v>
      </c>
      <c r="G12" s="14"/>
      <c r="H12" s="18"/>
      <c r="I12" s="18"/>
      <c r="J12" s="18"/>
      <c r="K12" s="18"/>
      <c r="L12" s="18"/>
      <c r="M12" s="18"/>
      <c r="N12" s="18">
        <v>2</v>
      </c>
      <c r="O12" s="18">
        <v>36</v>
      </c>
      <c r="P12" s="18">
        <v>36</v>
      </c>
      <c r="Q12" s="18"/>
      <c r="R12" s="87" t="s">
        <v>21</v>
      </c>
      <c r="S12" s="87" t="s">
        <v>25</v>
      </c>
      <c r="T12" s="86"/>
    </row>
    <row r="13" ht="24" customHeight="1" spans="1:20">
      <c r="A13" s="15"/>
      <c r="B13" s="13"/>
      <c r="C13" s="14">
        <v>10</v>
      </c>
      <c r="D13" s="14" t="s">
        <v>40</v>
      </c>
      <c r="E13" s="19" t="s">
        <v>41</v>
      </c>
      <c r="F13" s="14">
        <v>6</v>
      </c>
      <c r="G13" s="14"/>
      <c r="H13" s="14"/>
      <c r="I13" s="14"/>
      <c r="J13" s="14"/>
      <c r="K13" s="14"/>
      <c r="L13" s="14"/>
      <c r="M13" s="14"/>
      <c r="N13" s="14">
        <v>6</v>
      </c>
      <c r="O13" s="14">
        <v>96</v>
      </c>
      <c r="P13" s="14">
        <v>96</v>
      </c>
      <c r="Q13" s="14"/>
      <c r="R13" s="18" t="s">
        <v>42</v>
      </c>
      <c r="S13" s="18" t="s">
        <v>30</v>
      </c>
      <c r="T13" s="86"/>
    </row>
    <row r="14" ht="24" customHeight="1" spans="1:20">
      <c r="A14" s="15"/>
      <c r="B14" s="13"/>
      <c r="C14" s="14">
        <v>11</v>
      </c>
      <c r="D14" s="14" t="s">
        <v>43</v>
      </c>
      <c r="E14" s="19" t="s">
        <v>44</v>
      </c>
      <c r="F14" s="14"/>
      <c r="G14" s="14">
        <v>6</v>
      </c>
      <c r="H14" s="14"/>
      <c r="I14" s="14"/>
      <c r="J14" s="14"/>
      <c r="K14" s="14"/>
      <c r="L14" s="14"/>
      <c r="M14" s="14"/>
      <c r="N14" s="14">
        <v>6</v>
      </c>
      <c r="O14" s="14">
        <v>96</v>
      </c>
      <c r="P14" s="14">
        <v>96</v>
      </c>
      <c r="Q14" s="14"/>
      <c r="R14" s="18" t="s">
        <v>42</v>
      </c>
      <c r="S14" s="18" t="s">
        <v>30</v>
      </c>
      <c r="T14" s="86"/>
    </row>
    <row r="15" ht="24" customHeight="1" spans="1:20">
      <c r="A15" s="15"/>
      <c r="B15" s="13"/>
      <c r="C15" s="14">
        <v>12</v>
      </c>
      <c r="D15" s="14" t="s">
        <v>45</v>
      </c>
      <c r="E15" s="23" t="s">
        <v>46</v>
      </c>
      <c r="F15" s="18">
        <v>4</v>
      </c>
      <c r="G15" s="18"/>
      <c r="H15" s="18"/>
      <c r="I15" s="18"/>
      <c r="J15" s="18"/>
      <c r="K15" s="18"/>
      <c r="L15" s="18"/>
      <c r="M15" s="18"/>
      <c r="N15" s="18">
        <v>4</v>
      </c>
      <c r="O15" s="18">
        <v>64</v>
      </c>
      <c r="P15" s="18">
        <v>64</v>
      </c>
      <c r="Q15" s="18"/>
      <c r="R15" s="18" t="s">
        <v>47</v>
      </c>
      <c r="S15" s="18" t="s">
        <v>30</v>
      </c>
      <c r="T15" s="86"/>
    </row>
    <row r="16" ht="24" customHeight="1" spans="1:20">
      <c r="A16" s="15"/>
      <c r="B16" s="13"/>
      <c r="C16" s="14">
        <v>13</v>
      </c>
      <c r="D16" s="14" t="s">
        <v>48</v>
      </c>
      <c r="E16" s="23" t="s">
        <v>49</v>
      </c>
      <c r="F16" s="18"/>
      <c r="G16" s="18">
        <v>4</v>
      </c>
      <c r="H16" s="18"/>
      <c r="I16" s="18"/>
      <c r="J16" s="18"/>
      <c r="K16" s="18"/>
      <c r="L16" s="18"/>
      <c r="M16" s="18"/>
      <c r="N16" s="18">
        <v>4</v>
      </c>
      <c r="O16" s="18">
        <v>64</v>
      </c>
      <c r="P16" s="18">
        <v>64</v>
      </c>
      <c r="Q16" s="18"/>
      <c r="R16" s="18" t="s">
        <v>47</v>
      </c>
      <c r="S16" s="18" t="s">
        <v>30</v>
      </c>
      <c r="T16" s="86"/>
    </row>
    <row r="17" ht="24" customHeight="1" spans="1:20">
      <c r="A17" s="15"/>
      <c r="B17" s="13"/>
      <c r="C17" s="14">
        <v>14</v>
      </c>
      <c r="D17" s="14" t="s">
        <v>50</v>
      </c>
      <c r="E17" s="19" t="s">
        <v>51</v>
      </c>
      <c r="F17" s="18"/>
      <c r="G17" s="18">
        <v>3</v>
      </c>
      <c r="H17" s="18"/>
      <c r="I17" s="18"/>
      <c r="J17" s="18"/>
      <c r="K17" s="18"/>
      <c r="L17" s="18"/>
      <c r="M17" s="18"/>
      <c r="N17" s="18">
        <v>3</v>
      </c>
      <c r="O17" s="18">
        <v>48</v>
      </c>
      <c r="P17" s="18">
        <v>48</v>
      </c>
      <c r="Q17" s="18"/>
      <c r="R17" s="18" t="s">
        <v>47</v>
      </c>
      <c r="S17" s="18" t="s">
        <v>30</v>
      </c>
      <c r="T17" s="86"/>
    </row>
    <row r="18" ht="39" customHeight="1" spans="1:20">
      <c r="A18" s="15"/>
      <c r="B18" s="13"/>
      <c r="C18" s="14">
        <v>15</v>
      </c>
      <c r="D18" s="14" t="s">
        <v>52</v>
      </c>
      <c r="E18" s="19" t="s">
        <v>53</v>
      </c>
      <c r="F18" s="18"/>
      <c r="G18" s="18"/>
      <c r="H18" s="18">
        <v>4</v>
      </c>
      <c r="I18" s="18"/>
      <c r="J18" s="18"/>
      <c r="K18" s="18"/>
      <c r="L18" s="18"/>
      <c r="M18" s="18"/>
      <c r="N18" s="18">
        <v>4</v>
      </c>
      <c r="O18" s="18">
        <v>64</v>
      </c>
      <c r="P18" s="18">
        <v>64</v>
      </c>
      <c r="Q18" s="18"/>
      <c r="R18" s="18" t="s">
        <v>47</v>
      </c>
      <c r="S18" s="18" t="s">
        <v>30</v>
      </c>
      <c r="T18" s="86"/>
    </row>
    <row r="19" ht="24" customHeight="1" spans="1:20">
      <c r="A19" s="15"/>
      <c r="B19" s="13"/>
      <c r="C19" s="14">
        <v>16</v>
      </c>
      <c r="D19" s="14" t="s">
        <v>54</v>
      </c>
      <c r="E19" s="19" t="s">
        <v>55</v>
      </c>
      <c r="F19" s="18">
        <v>2</v>
      </c>
      <c r="G19" s="18"/>
      <c r="H19" s="18"/>
      <c r="I19" s="18"/>
      <c r="J19" s="18"/>
      <c r="K19" s="18"/>
      <c r="L19" s="18"/>
      <c r="M19" s="18"/>
      <c r="N19" s="18">
        <v>1</v>
      </c>
      <c r="O19" s="18">
        <v>32</v>
      </c>
      <c r="P19" s="18">
        <v>32</v>
      </c>
      <c r="Q19" s="18"/>
      <c r="R19" s="18" t="s">
        <v>56</v>
      </c>
      <c r="S19" s="18" t="s">
        <v>18</v>
      </c>
      <c r="T19" s="86"/>
    </row>
    <row r="20" ht="24" customHeight="1" spans="1:20">
      <c r="A20" s="15"/>
      <c r="B20" s="13"/>
      <c r="C20" s="14">
        <v>17</v>
      </c>
      <c r="D20" s="14" t="s">
        <v>57</v>
      </c>
      <c r="E20" s="19" t="s">
        <v>58</v>
      </c>
      <c r="F20" s="18"/>
      <c r="G20" s="18">
        <v>2</v>
      </c>
      <c r="H20" s="18"/>
      <c r="I20" s="18"/>
      <c r="J20" s="18"/>
      <c r="K20" s="18"/>
      <c r="L20" s="18"/>
      <c r="M20" s="18"/>
      <c r="N20" s="18">
        <v>1</v>
      </c>
      <c r="O20" s="18">
        <v>32</v>
      </c>
      <c r="P20" s="18">
        <v>32</v>
      </c>
      <c r="Q20" s="13"/>
      <c r="R20" s="13" t="s">
        <v>56</v>
      </c>
      <c r="S20" s="13" t="s">
        <v>18</v>
      </c>
      <c r="T20" s="86"/>
    </row>
    <row r="21" ht="24" customHeight="1" spans="1:20">
      <c r="A21" s="15"/>
      <c r="B21" s="13"/>
      <c r="C21" s="14">
        <v>18</v>
      </c>
      <c r="D21" s="14" t="s">
        <v>59</v>
      </c>
      <c r="E21" s="19" t="s">
        <v>60</v>
      </c>
      <c r="F21" s="18"/>
      <c r="G21" s="18"/>
      <c r="H21" s="18">
        <v>2</v>
      </c>
      <c r="I21" s="18"/>
      <c r="J21" s="18"/>
      <c r="K21" s="18"/>
      <c r="L21" s="18"/>
      <c r="M21" s="18"/>
      <c r="N21" s="18">
        <v>1</v>
      </c>
      <c r="O21" s="18">
        <v>32</v>
      </c>
      <c r="P21" s="18">
        <v>32</v>
      </c>
      <c r="Q21" s="13"/>
      <c r="R21" s="13" t="s">
        <v>56</v>
      </c>
      <c r="S21" s="13" t="s">
        <v>18</v>
      </c>
      <c r="T21" s="86"/>
    </row>
    <row r="22" ht="24" customHeight="1" spans="1:20">
      <c r="A22" s="15"/>
      <c r="B22" s="13"/>
      <c r="C22" s="14">
        <v>19</v>
      </c>
      <c r="D22" s="14" t="s">
        <v>61</v>
      </c>
      <c r="E22" s="19" t="s">
        <v>62</v>
      </c>
      <c r="F22" s="18"/>
      <c r="G22" s="18"/>
      <c r="H22" s="18"/>
      <c r="I22" s="18">
        <v>2</v>
      </c>
      <c r="J22" s="18"/>
      <c r="K22" s="18"/>
      <c r="L22" s="18"/>
      <c r="M22" s="18"/>
      <c r="N22" s="18">
        <v>1</v>
      </c>
      <c r="O22" s="18">
        <v>32</v>
      </c>
      <c r="P22" s="18">
        <v>32</v>
      </c>
      <c r="Q22" s="13"/>
      <c r="R22" s="13" t="s">
        <v>56</v>
      </c>
      <c r="S22" s="13" t="s">
        <v>18</v>
      </c>
      <c r="T22" s="86"/>
    </row>
    <row r="23" ht="24" customHeight="1" spans="1:20">
      <c r="A23" s="15"/>
      <c r="B23" s="13"/>
      <c r="C23" s="14">
        <v>20</v>
      </c>
      <c r="D23" s="14" t="s">
        <v>63</v>
      </c>
      <c r="E23" s="23" t="s">
        <v>64</v>
      </c>
      <c r="F23" s="14" t="s">
        <v>65</v>
      </c>
      <c r="G23" s="14"/>
      <c r="H23" s="14"/>
      <c r="I23" s="14"/>
      <c r="J23" s="14"/>
      <c r="K23" s="14"/>
      <c r="L23" s="14"/>
      <c r="M23" s="14"/>
      <c r="N23" s="14">
        <v>1</v>
      </c>
      <c r="O23" s="14">
        <v>16</v>
      </c>
      <c r="P23" s="14"/>
      <c r="Q23" s="14">
        <v>16</v>
      </c>
      <c r="R23" s="88" t="s">
        <v>66</v>
      </c>
      <c r="S23" s="14" t="s">
        <v>33</v>
      </c>
      <c r="T23" s="86"/>
    </row>
    <row r="24" ht="24" customHeight="1" spans="1:20">
      <c r="A24" s="15"/>
      <c r="B24" s="13"/>
      <c r="C24" s="14">
        <v>21</v>
      </c>
      <c r="D24" s="13" t="s">
        <v>67</v>
      </c>
      <c r="E24" s="23" t="s">
        <v>68</v>
      </c>
      <c r="F24" s="14"/>
      <c r="G24" s="14" t="s">
        <v>69</v>
      </c>
      <c r="H24" s="14"/>
      <c r="I24" s="14"/>
      <c r="J24" s="14"/>
      <c r="K24" s="14"/>
      <c r="L24" s="14"/>
      <c r="M24" s="14"/>
      <c r="N24" s="14">
        <v>3</v>
      </c>
      <c r="O24" s="14">
        <v>48</v>
      </c>
      <c r="P24" s="14">
        <v>32</v>
      </c>
      <c r="Q24" s="14">
        <v>16</v>
      </c>
      <c r="R24" s="35" t="s">
        <v>66</v>
      </c>
      <c r="S24" s="14" t="s">
        <v>18</v>
      </c>
      <c r="T24" s="86"/>
    </row>
    <row r="25" ht="24" customHeight="1" spans="1:20">
      <c r="A25" s="15"/>
      <c r="B25" s="13"/>
      <c r="C25" s="14">
        <v>22</v>
      </c>
      <c r="D25" s="14" t="s">
        <v>70</v>
      </c>
      <c r="E25" s="19" t="s">
        <v>71</v>
      </c>
      <c r="F25" s="18"/>
      <c r="G25" s="18"/>
      <c r="H25" s="18"/>
      <c r="I25" s="18">
        <v>2</v>
      </c>
      <c r="J25" s="18"/>
      <c r="K25" s="18"/>
      <c r="L25" s="18"/>
      <c r="M25" s="18"/>
      <c r="N25" s="18">
        <v>2</v>
      </c>
      <c r="O25" s="18">
        <v>32</v>
      </c>
      <c r="P25" s="18">
        <v>32</v>
      </c>
      <c r="Q25" s="18"/>
      <c r="R25" s="18" t="s">
        <v>72</v>
      </c>
      <c r="S25" s="18" t="s">
        <v>18</v>
      </c>
      <c r="T25" s="86"/>
    </row>
    <row r="26" s="1" customFormat="1" ht="24.75" customHeight="1" spans="1:20">
      <c r="A26" s="15"/>
      <c r="B26" s="13"/>
      <c r="C26" s="24" t="s">
        <v>73</v>
      </c>
      <c r="D26" s="24"/>
      <c r="E26" s="24"/>
      <c r="F26" s="25">
        <v>18</v>
      </c>
      <c r="G26" s="25">
        <v>24</v>
      </c>
      <c r="H26" s="25">
        <v>9</v>
      </c>
      <c r="I26" s="25">
        <v>6</v>
      </c>
      <c r="J26" s="25">
        <v>0</v>
      </c>
      <c r="K26" s="25">
        <v>0</v>
      </c>
      <c r="L26" s="25">
        <v>0</v>
      </c>
      <c r="M26" s="25">
        <v>0</v>
      </c>
      <c r="N26" s="25">
        <f>SUM(N4:N25)</f>
        <v>51</v>
      </c>
      <c r="O26" s="25">
        <f>SUM(O4:O25)</f>
        <v>900</v>
      </c>
      <c r="P26" s="25">
        <f>SUM(P4:P25)</f>
        <v>836</v>
      </c>
      <c r="Q26" s="25">
        <f>SUM(Q4:Q25)</f>
        <v>32</v>
      </c>
      <c r="R26" s="25"/>
      <c r="S26" s="24"/>
      <c r="T26" s="89"/>
    </row>
    <row r="27" ht="24.75" customHeight="1" spans="1:20">
      <c r="A27" s="15"/>
      <c r="B27" s="13" t="s">
        <v>74</v>
      </c>
      <c r="C27" s="26" t="s">
        <v>75</v>
      </c>
      <c r="D27" s="27"/>
      <c r="E27" s="28"/>
      <c r="F27" s="29" t="s">
        <v>76</v>
      </c>
      <c r="G27" s="30"/>
      <c r="H27" s="30"/>
      <c r="I27" s="30"/>
      <c r="J27" s="30"/>
      <c r="K27" s="30"/>
      <c r="L27" s="71"/>
      <c r="M27" s="72"/>
      <c r="N27" s="18">
        <v>2</v>
      </c>
      <c r="O27" s="18"/>
      <c r="P27" s="73" t="s">
        <v>77</v>
      </c>
      <c r="Q27" s="18"/>
      <c r="R27" s="18"/>
      <c r="S27" s="18"/>
      <c r="T27" s="86"/>
    </row>
    <row r="28" ht="24.75" customHeight="1" spans="1:20">
      <c r="A28" s="15"/>
      <c r="B28" s="13"/>
      <c r="C28" s="26" t="s">
        <v>78</v>
      </c>
      <c r="D28" s="27"/>
      <c r="E28" s="28"/>
      <c r="F28" s="29" t="s">
        <v>76</v>
      </c>
      <c r="G28" s="30"/>
      <c r="H28" s="30"/>
      <c r="I28" s="30"/>
      <c r="J28" s="30"/>
      <c r="K28" s="30"/>
      <c r="L28" s="71"/>
      <c r="M28" s="72"/>
      <c r="N28" s="18">
        <v>2</v>
      </c>
      <c r="O28" s="18"/>
      <c r="P28" s="18"/>
      <c r="Q28" s="18"/>
      <c r="R28" s="18"/>
      <c r="S28" s="18"/>
      <c r="T28" s="86"/>
    </row>
    <row r="29" ht="24.75" customHeight="1" spans="1:20">
      <c r="A29" s="15"/>
      <c r="B29" s="13"/>
      <c r="C29" s="26" t="s">
        <v>79</v>
      </c>
      <c r="D29" s="27"/>
      <c r="E29" s="28"/>
      <c r="F29" s="29" t="s">
        <v>76</v>
      </c>
      <c r="G29" s="30"/>
      <c r="H29" s="30"/>
      <c r="I29" s="30"/>
      <c r="J29" s="30"/>
      <c r="K29" s="30"/>
      <c r="L29" s="71"/>
      <c r="M29" s="72"/>
      <c r="N29" s="18"/>
      <c r="O29" s="18"/>
      <c r="P29" s="18"/>
      <c r="Q29" s="18"/>
      <c r="R29" s="18"/>
      <c r="S29" s="18"/>
      <c r="T29" s="86"/>
    </row>
    <row r="30" ht="24.75" customHeight="1" spans="1:20">
      <c r="A30" s="15"/>
      <c r="B30" s="13"/>
      <c r="C30" s="26" t="s">
        <v>80</v>
      </c>
      <c r="D30" s="27"/>
      <c r="E30" s="28"/>
      <c r="F30" s="29" t="s">
        <v>76</v>
      </c>
      <c r="G30" s="30"/>
      <c r="H30" s="30"/>
      <c r="I30" s="30"/>
      <c r="J30" s="30"/>
      <c r="K30" s="30"/>
      <c r="L30" s="71"/>
      <c r="M30" s="72"/>
      <c r="N30" s="18"/>
      <c r="O30" s="18"/>
      <c r="P30" s="18"/>
      <c r="Q30" s="18"/>
      <c r="R30" s="18"/>
      <c r="S30" s="18"/>
      <c r="T30" s="86"/>
    </row>
    <row r="31" ht="24.75" customHeight="1" spans="1:20">
      <c r="A31" s="15"/>
      <c r="B31" s="13"/>
      <c r="C31" s="26" t="s">
        <v>81</v>
      </c>
      <c r="D31" s="27"/>
      <c r="E31" s="28"/>
      <c r="F31" s="29" t="s">
        <v>76</v>
      </c>
      <c r="G31" s="30"/>
      <c r="H31" s="30"/>
      <c r="I31" s="30"/>
      <c r="J31" s="30"/>
      <c r="K31" s="30"/>
      <c r="L31" s="71"/>
      <c r="M31" s="72"/>
      <c r="N31" s="18"/>
      <c r="O31" s="18"/>
      <c r="P31" s="18"/>
      <c r="Q31" s="18"/>
      <c r="R31" s="18"/>
      <c r="S31" s="18"/>
      <c r="T31" s="86"/>
    </row>
    <row r="32" ht="24.75" customHeight="1" spans="1:20">
      <c r="A32" s="15"/>
      <c r="B32" s="13"/>
      <c r="C32" s="26" t="s">
        <v>82</v>
      </c>
      <c r="D32" s="27"/>
      <c r="E32" s="28"/>
      <c r="F32" s="29" t="s">
        <v>76</v>
      </c>
      <c r="G32" s="30"/>
      <c r="H32" s="30"/>
      <c r="I32" s="30"/>
      <c r="J32" s="30"/>
      <c r="K32" s="30"/>
      <c r="L32" s="71"/>
      <c r="M32" s="72"/>
      <c r="N32" s="18"/>
      <c r="O32" s="18"/>
      <c r="P32" s="18"/>
      <c r="Q32" s="18"/>
      <c r="R32" s="18"/>
      <c r="S32" s="18"/>
      <c r="T32" s="86"/>
    </row>
    <row r="33" s="2" customFormat="1" ht="24" customHeight="1" spans="1:20">
      <c r="A33" s="15"/>
      <c r="B33" s="13"/>
      <c r="C33" s="24" t="s">
        <v>73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>
        <v>10</v>
      </c>
      <c r="O33" s="25">
        <v>160</v>
      </c>
      <c r="P33" s="25">
        <v>160</v>
      </c>
      <c r="Q33" s="90"/>
      <c r="R33" s="53"/>
      <c r="S33" s="91"/>
      <c r="T33" s="89"/>
    </row>
    <row r="34" ht="24" customHeight="1" spans="1:20">
      <c r="A34" s="31" t="s">
        <v>83</v>
      </c>
      <c r="B34" s="32" t="s">
        <v>84</v>
      </c>
      <c r="C34" s="14">
        <v>23</v>
      </c>
      <c r="D34" s="14" t="s">
        <v>85</v>
      </c>
      <c r="E34" s="19" t="s">
        <v>86</v>
      </c>
      <c r="F34" s="14">
        <v>3</v>
      </c>
      <c r="G34" s="14"/>
      <c r="H34" s="14"/>
      <c r="I34" s="14"/>
      <c r="J34" s="14"/>
      <c r="K34" s="14"/>
      <c r="L34" s="14"/>
      <c r="M34" s="14"/>
      <c r="N34" s="14">
        <v>3</v>
      </c>
      <c r="O34" s="14">
        <v>48</v>
      </c>
      <c r="P34" s="14">
        <v>48</v>
      </c>
      <c r="Q34" s="14"/>
      <c r="R34" s="13" t="s">
        <v>87</v>
      </c>
      <c r="S34" s="14" t="s">
        <v>30</v>
      </c>
      <c r="T34" s="86"/>
    </row>
    <row r="35" ht="24" customHeight="1" spans="1:20">
      <c r="A35" s="33"/>
      <c r="B35" s="34"/>
      <c r="C35" s="14">
        <v>24</v>
      </c>
      <c r="D35" s="14" t="s">
        <v>88</v>
      </c>
      <c r="E35" s="19" t="s">
        <v>89</v>
      </c>
      <c r="F35" s="14"/>
      <c r="G35" s="14">
        <v>3</v>
      </c>
      <c r="H35" s="14"/>
      <c r="I35" s="14"/>
      <c r="J35" s="14"/>
      <c r="K35" s="14"/>
      <c r="L35" s="14"/>
      <c r="M35" s="14"/>
      <c r="N35" s="14">
        <v>3</v>
      </c>
      <c r="O35" s="14">
        <v>48</v>
      </c>
      <c r="P35" s="14">
        <v>48</v>
      </c>
      <c r="Q35" s="14"/>
      <c r="R35" s="13" t="s">
        <v>90</v>
      </c>
      <c r="S35" s="14" t="s">
        <v>25</v>
      </c>
      <c r="T35" s="86"/>
    </row>
    <row r="36" s="3" customFormat="1" ht="36" spans="1:20">
      <c r="A36" s="33"/>
      <c r="B36" s="34"/>
      <c r="C36" s="14">
        <v>25</v>
      </c>
      <c r="D36" s="14" t="s">
        <v>91</v>
      </c>
      <c r="E36" s="19" t="s">
        <v>92</v>
      </c>
      <c r="F36" s="14"/>
      <c r="G36" s="14"/>
      <c r="H36" s="14"/>
      <c r="I36" s="14" t="s">
        <v>69</v>
      </c>
      <c r="J36" s="14"/>
      <c r="K36" s="14"/>
      <c r="L36" s="14"/>
      <c r="M36" s="14"/>
      <c r="N36" s="14">
        <v>3</v>
      </c>
      <c r="O36" s="14">
        <v>48</v>
      </c>
      <c r="P36" s="14">
        <v>32</v>
      </c>
      <c r="Q36" s="14">
        <v>16</v>
      </c>
      <c r="R36" s="13" t="s">
        <v>93</v>
      </c>
      <c r="S36" s="14" t="s">
        <v>25</v>
      </c>
      <c r="T36" s="86"/>
    </row>
    <row r="37" s="3" customFormat="1" ht="24" spans="1:20">
      <c r="A37" s="33"/>
      <c r="B37" s="34"/>
      <c r="C37" s="14">
        <v>26</v>
      </c>
      <c r="D37" s="14" t="s">
        <v>94</v>
      </c>
      <c r="E37" s="19" t="s">
        <v>95</v>
      </c>
      <c r="F37" s="14"/>
      <c r="G37" s="14"/>
      <c r="H37" s="14">
        <v>2</v>
      </c>
      <c r="I37" s="14"/>
      <c r="J37" s="14"/>
      <c r="K37" s="14"/>
      <c r="L37" s="14"/>
      <c r="M37" s="14"/>
      <c r="N37" s="14">
        <v>2</v>
      </c>
      <c r="O37" s="14">
        <v>32</v>
      </c>
      <c r="P37" s="14">
        <v>32</v>
      </c>
      <c r="Q37" s="14"/>
      <c r="R37" s="14" t="s">
        <v>90</v>
      </c>
      <c r="S37" s="14" t="s">
        <v>25</v>
      </c>
      <c r="T37" s="86"/>
    </row>
    <row r="38" s="3" customFormat="1" ht="24" customHeight="1" spans="1:20">
      <c r="A38" s="33"/>
      <c r="B38" s="34"/>
      <c r="C38" s="14">
        <v>27</v>
      </c>
      <c r="D38" s="14" t="s">
        <v>96</v>
      </c>
      <c r="E38" s="19" t="s">
        <v>97</v>
      </c>
      <c r="F38" s="14"/>
      <c r="G38" s="14"/>
      <c r="H38" s="14"/>
      <c r="I38" s="14">
        <v>3</v>
      </c>
      <c r="J38" s="14"/>
      <c r="K38" s="14"/>
      <c r="L38" s="14"/>
      <c r="M38" s="14"/>
      <c r="N38" s="14">
        <v>3</v>
      </c>
      <c r="O38" s="14">
        <v>48</v>
      </c>
      <c r="P38" s="14">
        <v>48</v>
      </c>
      <c r="Q38" s="14"/>
      <c r="R38" s="14" t="s">
        <v>98</v>
      </c>
      <c r="S38" s="14" t="s">
        <v>25</v>
      </c>
      <c r="T38" s="86"/>
    </row>
    <row r="39" s="3" customFormat="1" ht="24" customHeight="1" spans="1:20">
      <c r="A39" s="33"/>
      <c r="B39" s="34"/>
      <c r="C39" s="14">
        <v>28</v>
      </c>
      <c r="D39" s="14" t="s">
        <v>99</v>
      </c>
      <c r="E39" s="19" t="s">
        <v>100</v>
      </c>
      <c r="F39" s="35"/>
      <c r="G39" s="35"/>
      <c r="H39" s="35"/>
      <c r="I39" s="35"/>
      <c r="J39" s="35">
        <v>2</v>
      </c>
      <c r="K39" s="35"/>
      <c r="L39" s="35"/>
      <c r="M39" s="35"/>
      <c r="N39" s="35">
        <v>2</v>
      </c>
      <c r="O39" s="35">
        <v>32</v>
      </c>
      <c r="P39" s="35">
        <v>32</v>
      </c>
      <c r="Q39" s="74"/>
      <c r="R39" s="35" t="s">
        <v>101</v>
      </c>
      <c r="S39" s="35" t="s">
        <v>33</v>
      </c>
      <c r="T39" s="86"/>
    </row>
    <row r="40" s="3" customFormat="1" ht="42.75" customHeight="1" spans="1:20">
      <c r="A40" s="33"/>
      <c r="B40" s="34"/>
      <c r="C40" s="14">
        <v>29</v>
      </c>
      <c r="D40" s="36" t="s">
        <v>102</v>
      </c>
      <c r="E40" s="19" t="s">
        <v>103</v>
      </c>
      <c r="F40" s="14"/>
      <c r="G40" s="14"/>
      <c r="H40" s="14">
        <v>2</v>
      </c>
      <c r="I40" s="14"/>
      <c r="J40" s="14"/>
      <c r="K40" s="14"/>
      <c r="L40" s="14"/>
      <c r="M40" s="14"/>
      <c r="N40" s="14">
        <v>2</v>
      </c>
      <c r="O40" s="14">
        <v>32</v>
      </c>
      <c r="P40" s="14">
        <v>32</v>
      </c>
      <c r="Q40" s="14"/>
      <c r="R40" s="35" t="s">
        <v>101</v>
      </c>
      <c r="S40" s="35" t="s">
        <v>25</v>
      </c>
      <c r="T40" s="86"/>
    </row>
    <row r="41" s="3" customFormat="1" ht="24" customHeight="1" spans="1:20">
      <c r="A41" s="33"/>
      <c r="B41" s="34"/>
      <c r="C41" s="14">
        <v>30</v>
      </c>
      <c r="D41" s="13" t="s">
        <v>104</v>
      </c>
      <c r="E41" s="23" t="s">
        <v>105</v>
      </c>
      <c r="F41" s="14"/>
      <c r="G41" s="14"/>
      <c r="H41" s="14"/>
      <c r="I41" s="14">
        <v>2</v>
      </c>
      <c r="J41" s="14"/>
      <c r="K41" s="14"/>
      <c r="L41" s="14"/>
      <c r="M41" s="14"/>
      <c r="N41" s="14">
        <v>2</v>
      </c>
      <c r="O41" s="14">
        <v>32</v>
      </c>
      <c r="P41" s="14">
        <v>32</v>
      </c>
      <c r="Q41" s="14"/>
      <c r="R41" s="35" t="s">
        <v>101</v>
      </c>
      <c r="S41" s="35" t="s">
        <v>33</v>
      </c>
      <c r="T41" s="86"/>
    </row>
    <row r="42" s="3" customFormat="1" ht="48" spans="1:20">
      <c r="A42" s="33"/>
      <c r="B42" s="34"/>
      <c r="C42" s="14">
        <v>31</v>
      </c>
      <c r="D42" s="14" t="s">
        <v>106</v>
      </c>
      <c r="E42" s="23" t="s">
        <v>107</v>
      </c>
      <c r="F42" s="14"/>
      <c r="G42" s="14"/>
      <c r="H42" s="14">
        <v>2</v>
      </c>
      <c r="I42" s="14"/>
      <c r="J42" s="14"/>
      <c r="K42" s="14"/>
      <c r="L42" s="14"/>
      <c r="M42" s="14"/>
      <c r="N42" s="14">
        <v>2</v>
      </c>
      <c r="O42" s="14">
        <v>32</v>
      </c>
      <c r="P42" s="14">
        <v>32</v>
      </c>
      <c r="Q42" s="14"/>
      <c r="R42" s="35" t="s">
        <v>101</v>
      </c>
      <c r="S42" s="35" t="s">
        <v>33</v>
      </c>
      <c r="T42" s="86"/>
    </row>
    <row r="43" s="3" customFormat="1" ht="44.25" customHeight="1" spans="1:20">
      <c r="A43" s="33"/>
      <c r="B43" s="34"/>
      <c r="C43" s="14">
        <v>32</v>
      </c>
      <c r="D43" s="13" t="s">
        <v>108</v>
      </c>
      <c r="E43" s="23" t="s">
        <v>109</v>
      </c>
      <c r="F43" s="14"/>
      <c r="G43" s="14"/>
      <c r="H43" s="14"/>
      <c r="I43" s="14">
        <v>2</v>
      </c>
      <c r="J43" s="14"/>
      <c r="K43" s="14"/>
      <c r="L43" s="14"/>
      <c r="M43" s="14"/>
      <c r="N43" s="14">
        <v>2</v>
      </c>
      <c r="O43" s="14">
        <v>32</v>
      </c>
      <c r="P43" s="14">
        <v>32</v>
      </c>
      <c r="Q43" s="14"/>
      <c r="R43" s="35" t="s">
        <v>110</v>
      </c>
      <c r="S43" s="35" t="s">
        <v>33</v>
      </c>
      <c r="T43" s="86"/>
    </row>
    <row r="44" s="3" customFormat="1" ht="44.25" customHeight="1" spans="1:20">
      <c r="A44" s="33"/>
      <c r="B44" s="34"/>
      <c r="C44" s="14">
        <v>33</v>
      </c>
      <c r="D44" s="14" t="s">
        <v>111</v>
      </c>
      <c r="E44" s="19" t="s">
        <v>112</v>
      </c>
      <c r="F44" s="14">
        <v>2</v>
      </c>
      <c r="G44" s="14"/>
      <c r="H44" s="14"/>
      <c r="I44" s="14"/>
      <c r="J44" s="14"/>
      <c r="K44" s="14"/>
      <c r="L44" s="14"/>
      <c r="M44" s="14"/>
      <c r="N44" s="14">
        <v>2</v>
      </c>
      <c r="O44" s="14">
        <v>32</v>
      </c>
      <c r="P44" s="14">
        <v>32</v>
      </c>
      <c r="Q44" s="14"/>
      <c r="R44" s="35" t="s">
        <v>101</v>
      </c>
      <c r="S44" s="35" t="s">
        <v>33</v>
      </c>
      <c r="T44" s="86"/>
    </row>
    <row r="45" s="2" customFormat="1" ht="24" customHeight="1" spans="1:20">
      <c r="A45" s="33"/>
      <c r="B45" s="37" t="s">
        <v>113</v>
      </c>
      <c r="C45" s="25" t="s">
        <v>73</v>
      </c>
      <c r="D45" s="25"/>
      <c r="E45" s="25"/>
      <c r="F45" s="25">
        <f>SUM(F34:F44)</f>
        <v>5</v>
      </c>
      <c r="G45" s="25">
        <f t="shared" ref="G45:Q45" si="0">SUM(G34:G44)</f>
        <v>3</v>
      </c>
      <c r="H45" s="25">
        <f t="shared" si="0"/>
        <v>6</v>
      </c>
      <c r="I45" s="25">
        <v>10</v>
      </c>
      <c r="J45" s="25">
        <f t="shared" si="0"/>
        <v>2</v>
      </c>
      <c r="K45" s="25">
        <f t="shared" si="0"/>
        <v>0</v>
      </c>
      <c r="L45" s="25">
        <f t="shared" si="0"/>
        <v>0</v>
      </c>
      <c r="M45" s="25">
        <f t="shared" si="0"/>
        <v>0</v>
      </c>
      <c r="N45" s="25">
        <f t="shared" si="0"/>
        <v>26</v>
      </c>
      <c r="O45" s="25">
        <f t="shared" si="0"/>
        <v>416</v>
      </c>
      <c r="P45" s="25">
        <f t="shared" si="0"/>
        <v>400</v>
      </c>
      <c r="Q45" s="25">
        <f t="shared" si="0"/>
        <v>16</v>
      </c>
      <c r="R45" s="92"/>
      <c r="S45" s="93"/>
      <c r="T45" s="94"/>
    </row>
    <row r="46" ht="28.5" customHeight="1" spans="1:20">
      <c r="A46" s="33"/>
      <c r="B46" s="38"/>
      <c r="C46" s="14">
        <v>34</v>
      </c>
      <c r="D46" s="14" t="s">
        <v>114</v>
      </c>
      <c r="E46" s="19" t="s">
        <v>115</v>
      </c>
      <c r="F46" s="14"/>
      <c r="G46" s="14"/>
      <c r="H46" s="14">
        <v>2</v>
      </c>
      <c r="I46" s="14"/>
      <c r="J46" s="14"/>
      <c r="K46" s="14"/>
      <c r="L46" s="14"/>
      <c r="M46" s="14"/>
      <c r="N46" s="14">
        <v>2</v>
      </c>
      <c r="O46" s="14">
        <v>32</v>
      </c>
      <c r="P46" s="14">
        <v>32</v>
      </c>
      <c r="Q46" s="14"/>
      <c r="R46" s="35" t="s">
        <v>101</v>
      </c>
      <c r="S46" s="35" t="s">
        <v>33</v>
      </c>
      <c r="T46" s="86"/>
    </row>
    <row r="47" ht="28.5" customHeight="1" spans="1:20">
      <c r="A47" s="33"/>
      <c r="B47" s="38"/>
      <c r="C47" s="14">
        <v>35</v>
      </c>
      <c r="D47" s="35" t="s">
        <v>116</v>
      </c>
      <c r="E47" s="21" t="s">
        <v>117</v>
      </c>
      <c r="F47" s="14"/>
      <c r="G47" s="14"/>
      <c r="H47" s="14">
        <v>2</v>
      </c>
      <c r="I47" s="14"/>
      <c r="J47" s="14"/>
      <c r="K47" s="14"/>
      <c r="L47" s="14"/>
      <c r="M47" s="14"/>
      <c r="N47" s="14">
        <v>2</v>
      </c>
      <c r="O47" s="14">
        <v>32</v>
      </c>
      <c r="P47" s="14">
        <v>32</v>
      </c>
      <c r="Q47" s="14"/>
      <c r="R47" s="35" t="s">
        <v>101</v>
      </c>
      <c r="S47" s="95" t="s">
        <v>25</v>
      </c>
      <c r="T47" s="86"/>
    </row>
    <row r="48" ht="36" customHeight="1" spans="1:20">
      <c r="A48" s="33"/>
      <c r="B48" s="38"/>
      <c r="C48" s="14">
        <v>36</v>
      </c>
      <c r="D48" s="35" t="s">
        <v>118</v>
      </c>
      <c r="E48" s="19" t="s">
        <v>119</v>
      </c>
      <c r="F48" s="14"/>
      <c r="G48" s="14"/>
      <c r="H48" s="14"/>
      <c r="I48" s="14">
        <v>1</v>
      </c>
      <c r="J48" s="14"/>
      <c r="K48" s="14"/>
      <c r="L48" s="14"/>
      <c r="M48" s="14"/>
      <c r="N48" s="14">
        <v>1</v>
      </c>
      <c r="O48" s="14">
        <v>16</v>
      </c>
      <c r="P48" s="14">
        <v>16</v>
      </c>
      <c r="Q48" s="14"/>
      <c r="R48" s="35" t="s">
        <v>101</v>
      </c>
      <c r="S48" s="95" t="s">
        <v>33</v>
      </c>
      <c r="T48" s="86"/>
    </row>
    <row r="49" s="3" customFormat="1" ht="42.75" customHeight="1" spans="1:20">
      <c r="A49" s="33"/>
      <c r="B49" s="38"/>
      <c r="C49" s="14">
        <v>37</v>
      </c>
      <c r="D49" s="13" t="s">
        <v>120</v>
      </c>
      <c r="E49" s="23" t="s">
        <v>121</v>
      </c>
      <c r="F49" s="14"/>
      <c r="G49" s="14"/>
      <c r="H49" s="14" t="s">
        <v>122</v>
      </c>
      <c r="I49" s="14"/>
      <c r="J49" s="14"/>
      <c r="K49" s="14"/>
      <c r="L49" s="14"/>
      <c r="M49" s="14"/>
      <c r="N49" s="14">
        <v>2</v>
      </c>
      <c r="O49" s="14">
        <v>32</v>
      </c>
      <c r="P49" s="14">
        <v>16</v>
      </c>
      <c r="Q49" s="14">
        <v>16</v>
      </c>
      <c r="R49" s="35" t="s">
        <v>101</v>
      </c>
      <c r="S49" s="35" t="s">
        <v>33</v>
      </c>
      <c r="T49" s="86"/>
    </row>
    <row r="50" s="3" customFormat="1" ht="28.5" customHeight="1" spans="1:20">
      <c r="A50" s="33"/>
      <c r="B50" s="38"/>
      <c r="C50" s="14">
        <v>38</v>
      </c>
      <c r="D50" s="14" t="s">
        <v>123</v>
      </c>
      <c r="E50" s="23" t="s">
        <v>124</v>
      </c>
      <c r="F50" s="14"/>
      <c r="G50" s="14"/>
      <c r="H50" s="14">
        <v>2</v>
      </c>
      <c r="I50" s="14"/>
      <c r="J50" s="14"/>
      <c r="K50" s="14"/>
      <c r="L50" s="14"/>
      <c r="M50" s="14"/>
      <c r="N50" s="14">
        <v>2</v>
      </c>
      <c r="O50" s="14">
        <v>32</v>
      </c>
      <c r="P50" s="14">
        <v>32</v>
      </c>
      <c r="Q50" s="14"/>
      <c r="R50" s="35" t="s">
        <v>101</v>
      </c>
      <c r="S50" s="35" t="s">
        <v>33</v>
      </c>
      <c r="T50" s="86"/>
    </row>
    <row r="51" s="3" customFormat="1" ht="51.75" customHeight="1" spans="1:20">
      <c r="A51" s="33"/>
      <c r="B51" s="38"/>
      <c r="C51" s="14">
        <v>39</v>
      </c>
      <c r="D51" s="39" t="s">
        <v>125</v>
      </c>
      <c r="E51" s="40" t="s">
        <v>126</v>
      </c>
      <c r="F51" s="41"/>
      <c r="G51" s="42"/>
      <c r="H51" s="42"/>
      <c r="I51" s="74"/>
      <c r="J51" s="68" t="s">
        <v>122</v>
      </c>
      <c r="K51" s="75"/>
      <c r="L51" s="68"/>
      <c r="M51" s="68"/>
      <c r="N51" s="42">
        <v>2</v>
      </c>
      <c r="O51" s="42">
        <v>32</v>
      </c>
      <c r="P51" s="42">
        <v>16</v>
      </c>
      <c r="Q51" s="42">
        <v>16</v>
      </c>
      <c r="R51" s="62" t="s">
        <v>101</v>
      </c>
      <c r="S51" s="62" t="s">
        <v>25</v>
      </c>
      <c r="T51" s="86"/>
    </row>
    <row r="52" s="3" customFormat="1" ht="36" spans="1:20">
      <c r="A52" s="33"/>
      <c r="B52" s="38"/>
      <c r="C52" s="14">
        <v>40</v>
      </c>
      <c r="D52" s="43" t="s">
        <v>127</v>
      </c>
      <c r="E52" s="44" t="s">
        <v>128</v>
      </c>
      <c r="F52" s="41"/>
      <c r="G52" s="42"/>
      <c r="H52" s="42"/>
      <c r="I52" s="74"/>
      <c r="J52" s="68" t="s">
        <v>122</v>
      </c>
      <c r="K52" s="68"/>
      <c r="L52" s="68"/>
      <c r="M52" s="68"/>
      <c r="N52" s="42">
        <v>2</v>
      </c>
      <c r="O52" s="42">
        <v>32</v>
      </c>
      <c r="P52" s="42">
        <v>16</v>
      </c>
      <c r="Q52" s="42">
        <v>16</v>
      </c>
      <c r="R52" s="62" t="s">
        <v>101</v>
      </c>
      <c r="S52" s="62" t="s">
        <v>33</v>
      </c>
      <c r="T52" s="86"/>
    </row>
    <row r="53" s="3" customFormat="1" ht="28.5" customHeight="1" spans="1:20">
      <c r="A53" s="33"/>
      <c r="B53" s="38"/>
      <c r="C53" s="14">
        <v>41</v>
      </c>
      <c r="D53" s="39" t="s">
        <v>129</v>
      </c>
      <c r="E53" s="45" t="s">
        <v>130</v>
      </c>
      <c r="F53" s="46"/>
      <c r="G53" s="47"/>
      <c r="H53" s="48"/>
      <c r="I53" s="47"/>
      <c r="J53" s="76"/>
      <c r="K53" s="68">
        <v>2</v>
      </c>
      <c r="L53" s="13"/>
      <c r="M53" s="13"/>
      <c r="N53" s="47">
        <v>2</v>
      </c>
      <c r="O53" s="47">
        <v>32</v>
      </c>
      <c r="P53" s="42">
        <v>32</v>
      </c>
      <c r="Q53" s="42"/>
      <c r="R53" s="96" t="s">
        <v>101</v>
      </c>
      <c r="S53" s="96" t="s">
        <v>33</v>
      </c>
      <c r="T53" s="86"/>
    </row>
    <row r="54" s="3" customFormat="1" ht="36.75" customHeight="1" spans="1:20">
      <c r="A54" s="33"/>
      <c r="B54" s="38"/>
      <c r="C54" s="14">
        <v>42</v>
      </c>
      <c r="D54" s="39" t="s">
        <v>131</v>
      </c>
      <c r="E54" s="49" t="s">
        <v>132</v>
      </c>
      <c r="F54" s="41"/>
      <c r="G54" s="42"/>
      <c r="H54" s="42"/>
      <c r="I54" s="77"/>
      <c r="J54" s="78"/>
      <c r="K54" s="68">
        <v>2</v>
      </c>
      <c r="L54" s="68"/>
      <c r="M54" s="68"/>
      <c r="N54" s="42">
        <v>2</v>
      </c>
      <c r="O54" s="42">
        <v>32</v>
      </c>
      <c r="P54" s="42">
        <v>32</v>
      </c>
      <c r="Q54" s="42"/>
      <c r="R54" s="62" t="s">
        <v>101</v>
      </c>
      <c r="S54" s="62" t="s">
        <v>33</v>
      </c>
      <c r="T54" s="86"/>
    </row>
    <row r="55" s="2" customFormat="1" ht="24" customHeight="1" spans="1:20">
      <c r="A55" s="33"/>
      <c r="B55" s="38"/>
      <c r="C55" s="25" t="s">
        <v>73</v>
      </c>
      <c r="D55" s="25"/>
      <c r="E55" s="25"/>
      <c r="F55" s="25">
        <f>SUM(F46:F54)</f>
        <v>0</v>
      </c>
      <c r="G55" s="25">
        <f t="shared" ref="G55:Q55" si="1">SUM(G46:G54)</f>
        <v>0</v>
      </c>
      <c r="H55" s="25">
        <v>8</v>
      </c>
      <c r="I55" s="25">
        <f t="shared" si="1"/>
        <v>1</v>
      </c>
      <c r="J55" s="25">
        <v>4</v>
      </c>
      <c r="K55" s="25">
        <f t="shared" si="1"/>
        <v>4</v>
      </c>
      <c r="L55" s="25">
        <f t="shared" si="1"/>
        <v>0</v>
      </c>
      <c r="M55" s="25">
        <f t="shared" si="1"/>
        <v>0</v>
      </c>
      <c r="N55" s="25">
        <f t="shared" si="1"/>
        <v>17</v>
      </c>
      <c r="O55" s="25">
        <f t="shared" si="1"/>
        <v>272</v>
      </c>
      <c r="P55" s="25">
        <f t="shared" si="1"/>
        <v>224</v>
      </c>
      <c r="Q55" s="25">
        <f t="shared" si="1"/>
        <v>48</v>
      </c>
      <c r="R55" s="25"/>
      <c r="S55" s="25"/>
      <c r="T55" s="89"/>
    </row>
    <row r="56" s="4" customFormat="1" ht="24" customHeight="1" spans="1:20">
      <c r="A56" s="50"/>
      <c r="B56" s="51"/>
      <c r="C56" s="52" t="s">
        <v>133</v>
      </c>
      <c r="D56" s="53"/>
      <c r="E56" s="53"/>
      <c r="F56" s="54">
        <f>F55+F45</f>
        <v>5</v>
      </c>
      <c r="G56" s="54">
        <f t="shared" ref="G56:Q56" si="2">G55+G45</f>
        <v>3</v>
      </c>
      <c r="H56" s="54">
        <f t="shared" si="2"/>
        <v>14</v>
      </c>
      <c r="I56" s="54">
        <f t="shared" si="2"/>
        <v>11</v>
      </c>
      <c r="J56" s="54">
        <f t="shared" si="2"/>
        <v>6</v>
      </c>
      <c r="K56" s="54">
        <f t="shared" si="2"/>
        <v>4</v>
      </c>
      <c r="L56" s="54">
        <f t="shared" si="2"/>
        <v>0</v>
      </c>
      <c r="M56" s="54">
        <f t="shared" si="2"/>
        <v>0</v>
      </c>
      <c r="N56" s="54">
        <f t="shared" si="2"/>
        <v>43</v>
      </c>
      <c r="O56" s="54">
        <f t="shared" si="2"/>
        <v>688</v>
      </c>
      <c r="P56" s="54">
        <f t="shared" si="2"/>
        <v>624</v>
      </c>
      <c r="Q56" s="54">
        <f t="shared" si="2"/>
        <v>64</v>
      </c>
      <c r="R56" s="25"/>
      <c r="S56" s="25"/>
      <c r="T56" s="97"/>
    </row>
    <row r="57" ht="36" spans="1:20">
      <c r="A57" s="55" t="s">
        <v>134</v>
      </c>
      <c r="B57" s="56" t="s">
        <v>135</v>
      </c>
      <c r="C57" s="12">
        <v>43</v>
      </c>
      <c r="D57" s="57" t="s">
        <v>136</v>
      </c>
      <c r="E57" s="58" t="s">
        <v>137</v>
      </c>
      <c r="F57" s="59"/>
      <c r="G57" s="59"/>
      <c r="H57" s="59"/>
      <c r="I57" s="59"/>
      <c r="J57" s="79">
        <v>3</v>
      </c>
      <c r="K57" s="79"/>
      <c r="L57" s="79"/>
      <c r="M57" s="79"/>
      <c r="N57" s="59">
        <v>3</v>
      </c>
      <c r="O57" s="59">
        <v>48</v>
      </c>
      <c r="P57" s="59">
        <v>48</v>
      </c>
      <c r="Q57" s="59"/>
      <c r="R57" s="98" t="s">
        <v>101</v>
      </c>
      <c r="S57" s="98" t="s">
        <v>33</v>
      </c>
      <c r="T57" s="86"/>
    </row>
    <row r="58" ht="36" spans="1:20">
      <c r="A58" s="55"/>
      <c r="B58" s="60"/>
      <c r="C58" s="39">
        <v>44</v>
      </c>
      <c r="D58" s="47" t="s">
        <v>138</v>
      </c>
      <c r="E58" s="61" t="s">
        <v>139</v>
      </c>
      <c r="F58" s="62"/>
      <c r="G58" s="62"/>
      <c r="H58" s="62"/>
      <c r="I58" s="62"/>
      <c r="J58" s="68" t="s">
        <v>122</v>
      </c>
      <c r="K58" s="80"/>
      <c r="L58" s="68"/>
      <c r="M58" s="68"/>
      <c r="N58" s="42">
        <v>2</v>
      </c>
      <c r="O58" s="42">
        <v>32</v>
      </c>
      <c r="P58" s="42">
        <v>16</v>
      </c>
      <c r="Q58" s="42">
        <v>16</v>
      </c>
      <c r="R58" s="99" t="s">
        <v>101</v>
      </c>
      <c r="S58" s="99" t="s">
        <v>33</v>
      </c>
      <c r="T58" s="86"/>
    </row>
    <row r="59" ht="36" spans="1:20">
      <c r="A59" s="55"/>
      <c r="B59" s="60"/>
      <c r="C59" s="12">
        <v>45</v>
      </c>
      <c r="D59" s="39" t="s">
        <v>140</v>
      </c>
      <c r="E59" s="49" t="s">
        <v>141</v>
      </c>
      <c r="F59" s="41"/>
      <c r="G59" s="42"/>
      <c r="H59" s="42"/>
      <c r="I59" s="42"/>
      <c r="J59" s="68" t="s">
        <v>122</v>
      </c>
      <c r="K59" s="81"/>
      <c r="L59" s="68"/>
      <c r="M59" s="68"/>
      <c r="N59" s="42">
        <v>2</v>
      </c>
      <c r="O59" s="42">
        <v>32</v>
      </c>
      <c r="P59" s="42">
        <v>16</v>
      </c>
      <c r="Q59" s="42">
        <v>16</v>
      </c>
      <c r="R59" s="62" t="s">
        <v>101</v>
      </c>
      <c r="S59" s="62" t="s">
        <v>33</v>
      </c>
      <c r="T59" s="86"/>
    </row>
    <row r="60" ht="46.8" spans="1:20">
      <c r="A60" s="55"/>
      <c r="B60" s="60"/>
      <c r="C60" s="39">
        <v>46</v>
      </c>
      <c r="D60" s="63" t="s">
        <v>142</v>
      </c>
      <c r="E60" s="64" t="s">
        <v>143</v>
      </c>
      <c r="F60" s="65"/>
      <c r="G60" s="65"/>
      <c r="H60" s="65"/>
      <c r="I60" s="65"/>
      <c r="J60" s="82"/>
      <c r="K60" s="14" t="s">
        <v>122</v>
      </c>
      <c r="L60" s="14"/>
      <c r="M60" s="83"/>
      <c r="N60" s="39">
        <v>2</v>
      </c>
      <c r="O60" s="39">
        <v>32</v>
      </c>
      <c r="P60" s="39">
        <v>16</v>
      </c>
      <c r="Q60" s="39">
        <v>16</v>
      </c>
      <c r="R60" s="65" t="s">
        <v>101</v>
      </c>
      <c r="S60" s="65" t="s">
        <v>33</v>
      </c>
      <c r="T60" s="86"/>
    </row>
    <row r="61" ht="43.2" spans="1:20">
      <c r="A61" s="55"/>
      <c r="B61" s="60"/>
      <c r="C61" s="12">
        <v>47</v>
      </c>
      <c r="D61" s="66" t="s">
        <v>144</v>
      </c>
      <c r="E61" s="65" t="s">
        <v>145</v>
      </c>
      <c r="F61" s="39"/>
      <c r="G61" s="39"/>
      <c r="H61" s="39"/>
      <c r="I61" s="39"/>
      <c r="J61" s="14"/>
      <c r="K61" s="14" t="s">
        <v>122</v>
      </c>
      <c r="L61" s="14"/>
      <c r="M61" s="14"/>
      <c r="N61" s="39">
        <v>2</v>
      </c>
      <c r="O61" s="39">
        <v>32</v>
      </c>
      <c r="P61" s="39">
        <v>16</v>
      </c>
      <c r="Q61" s="39">
        <v>16</v>
      </c>
      <c r="R61" s="39" t="s">
        <v>101</v>
      </c>
      <c r="S61" s="100" t="s">
        <v>33</v>
      </c>
      <c r="T61" s="86"/>
    </row>
    <row r="62" ht="50.25" customHeight="1" spans="1:20">
      <c r="A62" s="55"/>
      <c r="B62" s="60"/>
      <c r="C62" s="39">
        <v>48</v>
      </c>
      <c r="D62" s="14" t="s">
        <v>146</v>
      </c>
      <c r="E62" s="67" t="s">
        <v>147</v>
      </c>
      <c r="F62" s="68"/>
      <c r="G62" s="68"/>
      <c r="H62" s="68"/>
      <c r="I62" s="68"/>
      <c r="J62" s="68"/>
      <c r="K62" s="68"/>
      <c r="L62" s="68">
        <v>2</v>
      </c>
      <c r="M62" s="68"/>
      <c r="N62" s="68">
        <v>2</v>
      </c>
      <c r="O62" s="68">
        <v>32</v>
      </c>
      <c r="P62" s="68">
        <v>32</v>
      </c>
      <c r="Q62" s="68"/>
      <c r="R62" s="101" t="s">
        <v>101</v>
      </c>
      <c r="S62" s="101" t="s">
        <v>33</v>
      </c>
      <c r="T62" s="86"/>
    </row>
    <row r="63" ht="51" customHeight="1" spans="1:20">
      <c r="A63" s="55"/>
      <c r="B63" s="60"/>
      <c r="C63" s="12">
        <v>49</v>
      </c>
      <c r="D63" s="47" t="s">
        <v>148</v>
      </c>
      <c r="E63" s="61" t="s">
        <v>149</v>
      </c>
      <c r="F63" s="69"/>
      <c r="G63" s="69"/>
      <c r="H63" s="69"/>
      <c r="I63" s="74"/>
      <c r="J63" s="84">
        <v>2</v>
      </c>
      <c r="K63" s="82"/>
      <c r="L63" s="68"/>
      <c r="M63" s="85"/>
      <c r="N63" s="69">
        <v>2</v>
      </c>
      <c r="O63" s="69">
        <v>32</v>
      </c>
      <c r="P63" s="69">
        <v>32</v>
      </c>
      <c r="Q63" s="69"/>
      <c r="R63" s="62" t="s">
        <v>101</v>
      </c>
      <c r="S63" s="62" t="s">
        <v>33</v>
      </c>
      <c r="T63" s="86"/>
    </row>
    <row r="64" ht="51" customHeight="1" spans="1:20">
      <c r="A64" s="55"/>
      <c r="B64" s="60"/>
      <c r="C64" s="39">
        <v>50</v>
      </c>
      <c r="D64" s="47" t="s">
        <v>150</v>
      </c>
      <c r="E64" s="61" t="s">
        <v>151</v>
      </c>
      <c r="F64" s="42"/>
      <c r="G64" s="42"/>
      <c r="H64" s="42"/>
      <c r="I64" s="42"/>
      <c r="J64" s="68"/>
      <c r="K64" s="84"/>
      <c r="L64" s="68" t="s">
        <v>122</v>
      </c>
      <c r="M64" s="68"/>
      <c r="N64" s="42">
        <v>2</v>
      </c>
      <c r="O64" s="42">
        <v>32</v>
      </c>
      <c r="P64" s="42">
        <v>16</v>
      </c>
      <c r="Q64" s="42">
        <v>16</v>
      </c>
      <c r="R64" s="62" t="s">
        <v>101</v>
      </c>
      <c r="S64" s="62" t="s">
        <v>33</v>
      </c>
      <c r="T64" s="86"/>
    </row>
    <row r="65" ht="32.25" customHeight="1" spans="1:20">
      <c r="A65" s="55"/>
      <c r="B65" s="60"/>
      <c r="C65" s="12">
        <v>51</v>
      </c>
      <c r="D65" s="13" t="s">
        <v>152</v>
      </c>
      <c r="E65" s="102" t="s">
        <v>153</v>
      </c>
      <c r="F65" s="25"/>
      <c r="G65" s="25"/>
      <c r="H65" s="25"/>
      <c r="I65" s="25"/>
      <c r="J65" s="14"/>
      <c r="K65" s="14"/>
      <c r="L65" s="14" t="s">
        <v>122</v>
      </c>
      <c r="M65" s="14"/>
      <c r="N65" s="14">
        <v>2</v>
      </c>
      <c r="O65" s="14">
        <v>32</v>
      </c>
      <c r="P65" s="14">
        <v>16</v>
      </c>
      <c r="Q65" s="14">
        <v>16</v>
      </c>
      <c r="R65" s="65" t="s">
        <v>101</v>
      </c>
      <c r="S65" s="65" t="s">
        <v>33</v>
      </c>
      <c r="T65" s="86"/>
    </row>
    <row r="66" ht="32.25" customHeight="1" spans="1:20">
      <c r="A66" s="55"/>
      <c r="B66" s="60"/>
      <c r="C66" s="39">
        <v>52</v>
      </c>
      <c r="D66" s="63" t="s">
        <v>154</v>
      </c>
      <c r="E66" s="103" t="s">
        <v>155</v>
      </c>
      <c r="F66" s="42"/>
      <c r="G66" s="42"/>
      <c r="H66" s="42"/>
      <c r="I66" s="42"/>
      <c r="J66" s="68"/>
      <c r="K66" s="14" t="s">
        <v>122</v>
      </c>
      <c r="L66" s="119"/>
      <c r="M66" s="68"/>
      <c r="N66" s="42">
        <v>2</v>
      </c>
      <c r="O66" s="42">
        <v>32</v>
      </c>
      <c r="P66" s="42">
        <v>16</v>
      </c>
      <c r="Q66" s="42">
        <v>16</v>
      </c>
      <c r="R66" s="120" t="s">
        <v>101</v>
      </c>
      <c r="S66" s="62" t="s">
        <v>33</v>
      </c>
      <c r="T66" s="86"/>
    </row>
    <row r="67" ht="36" spans="1:20">
      <c r="A67" s="55"/>
      <c r="B67" s="60"/>
      <c r="C67" s="12">
        <v>53</v>
      </c>
      <c r="D67" s="47" t="s">
        <v>156</v>
      </c>
      <c r="E67" s="61" t="s">
        <v>157</v>
      </c>
      <c r="F67" s="69"/>
      <c r="G67" s="69"/>
      <c r="H67" s="69"/>
      <c r="I67" s="69"/>
      <c r="J67" s="85"/>
      <c r="K67" s="85"/>
      <c r="L67" s="85">
        <v>2</v>
      </c>
      <c r="M67" s="85"/>
      <c r="N67" s="69">
        <v>2</v>
      </c>
      <c r="O67" s="69">
        <v>32</v>
      </c>
      <c r="P67" s="69">
        <v>32</v>
      </c>
      <c r="Q67" s="69"/>
      <c r="R67" s="62" t="s">
        <v>101</v>
      </c>
      <c r="S67" s="62" t="s">
        <v>33</v>
      </c>
      <c r="T67" s="86"/>
    </row>
    <row r="68" s="1" customFormat="1" ht="24.75" customHeight="1" spans="1:20">
      <c r="A68" s="55"/>
      <c r="B68" s="60"/>
      <c r="C68" s="104"/>
      <c r="D68" s="105" t="s">
        <v>158</v>
      </c>
      <c r="E68" s="106"/>
      <c r="F68" s="106">
        <f>SUM(F57:F67)</f>
        <v>0</v>
      </c>
      <c r="G68" s="106">
        <f t="shared" ref="G68:Q68" si="3">SUM(G57:G67)</f>
        <v>0</v>
      </c>
      <c r="H68" s="106">
        <f t="shared" si="3"/>
        <v>0</v>
      </c>
      <c r="I68" s="106">
        <f t="shared" si="3"/>
        <v>0</v>
      </c>
      <c r="J68" s="106">
        <v>9</v>
      </c>
      <c r="K68" s="106">
        <v>6</v>
      </c>
      <c r="L68" s="106">
        <v>8</v>
      </c>
      <c r="M68" s="106">
        <f t="shared" si="3"/>
        <v>0</v>
      </c>
      <c r="N68" s="106">
        <f t="shared" si="3"/>
        <v>23</v>
      </c>
      <c r="O68" s="106">
        <f t="shared" si="3"/>
        <v>368</v>
      </c>
      <c r="P68" s="106">
        <f t="shared" si="3"/>
        <v>256</v>
      </c>
      <c r="Q68" s="106">
        <f t="shared" si="3"/>
        <v>112</v>
      </c>
      <c r="R68" s="104"/>
      <c r="S68" s="104"/>
      <c r="T68" s="89"/>
    </row>
    <row r="69" ht="24.75" customHeight="1" spans="1:20">
      <c r="A69" s="55"/>
      <c r="B69" s="107" t="s">
        <v>159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86"/>
    </row>
    <row r="70" ht="42.75" customHeight="1" spans="1:20">
      <c r="A70" s="55"/>
      <c r="B70" s="108" t="s">
        <v>160</v>
      </c>
      <c r="C70" s="109" t="s">
        <v>161</v>
      </c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21"/>
      <c r="T70" s="86"/>
    </row>
    <row r="71" ht="32.25" customHeight="1" spans="1:20">
      <c r="A71" s="55"/>
      <c r="B71" s="111"/>
      <c r="C71" s="112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22"/>
      <c r="T71" s="86"/>
    </row>
    <row r="72" ht="24" hidden="1" customHeight="1" spans="1:20">
      <c r="A72" s="55"/>
      <c r="B72" s="111"/>
      <c r="C72" s="112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22"/>
      <c r="T72" s="86"/>
    </row>
    <row r="73" ht="35.25" hidden="1" customHeight="1" spans="1:20">
      <c r="A73" s="55"/>
      <c r="B73" s="111"/>
      <c r="C73" s="112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22"/>
      <c r="T73" s="86"/>
    </row>
    <row r="74" ht="35.25" hidden="1" customHeight="1" spans="1:20">
      <c r="A74" s="55"/>
      <c r="B74" s="111"/>
      <c r="C74" s="112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22"/>
      <c r="T74" s="86"/>
    </row>
    <row r="75" ht="22.5" hidden="1" customHeight="1" spans="1:20">
      <c r="A75" s="55"/>
      <c r="B75" s="111"/>
      <c r="C75" s="112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22"/>
      <c r="T75" s="86"/>
    </row>
    <row r="76" ht="25.5" hidden="1" customHeight="1" spans="1:20">
      <c r="A76" s="55"/>
      <c r="B76" s="111"/>
      <c r="C76" s="114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23"/>
      <c r="T76" s="86" t="s">
        <v>162</v>
      </c>
    </row>
    <row r="77" ht="28.5" customHeight="1" spans="1:20">
      <c r="A77" s="86"/>
      <c r="B77" s="116" t="s">
        <v>163</v>
      </c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86"/>
    </row>
    <row r="78" s="5" customFormat="1" ht="28.5" customHeight="1" spans="1:20">
      <c r="A78" s="24" t="s">
        <v>164</v>
      </c>
      <c r="B78" s="24"/>
      <c r="C78" s="24"/>
      <c r="D78" s="24"/>
      <c r="E78" s="24"/>
      <c r="F78" s="118">
        <f>F26++F33+F56+F68</f>
        <v>23</v>
      </c>
      <c r="G78" s="118">
        <f t="shared" ref="G78:Q78" si="4">G26++G33+G56+G68</f>
        <v>27</v>
      </c>
      <c r="H78" s="118">
        <f t="shared" si="4"/>
        <v>23</v>
      </c>
      <c r="I78" s="118">
        <f t="shared" si="4"/>
        <v>17</v>
      </c>
      <c r="J78" s="118">
        <f t="shared" si="4"/>
        <v>15</v>
      </c>
      <c r="K78" s="118">
        <f t="shared" si="4"/>
        <v>10</v>
      </c>
      <c r="L78" s="118">
        <f t="shared" si="4"/>
        <v>8</v>
      </c>
      <c r="M78" s="118">
        <f t="shared" si="4"/>
        <v>0</v>
      </c>
      <c r="N78" s="118">
        <f t="shared" si="4"/>
        <v>127</v>
      </c>
      <c r="O78" s="118">
        <f t="shared" si="4"/>
        <v>2116</v>
      </c>
      <c r="P78" s="118">
        <f t="shared" si="4"/>
        <v>1876</v>
      </c>
      <c r="Q78" s="118">
        <f t="shared" si="4"/>
        <v>208</v>
      </c>
      <c r="R78" s="24"/>
      <c r="S78" s="24"/>
      <c r="T78" s="124"/>
    </row>
  </sheetData>
  <autoFilter ref="A2:S78">
    <extLst/>
  </autoFilter>
  <mergeCells count="44">
    <mergeCell ref="A1:S1"/>
    <mergeCell ref="F2:M2"/>
    <mergeCell ref="P2:Q2"/>
    <mergeCell ref="C26:E26"/>
    <mergeCell ref="C27:E27"/>
    <mergeCell ref="F27:L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Q33:S33"/>
    <mergeCell ref="C45:E45"/>
    <mergeCell ref="C55:E55"/>
    <mergeCell ref="C56:E56"/>
    <mergeCell ref="D68:E68"/>
    <mergeCell ref="B69:S69"/>
    <mergeCell ref="B77:S77"/>
    <mergeCell ref="A78:E78"/>
    <mergeCell ref="A4:A33"/>
    <mergeCell ref="A34:A56"/>
    <mergeCell ref="A57:A76"/>
    <mergeCell ref="B4:B26"/>
    <mergeCell ref="B27:B33"/>
    <mergeCell ref="B34:B44"/>
    <mergeCell ref="B45:B56"/>
    <mergeCell ref="B57:B68"/>
    <mergeCell ref="B70:B76"/>
    <mergeCell ref="C2:C3"/>
    <mergeCell ref="D2:D3"/>
    <mergeCell ref="E2:E3"/>
    <mergeCell ref="N2:N3"/>
    <mergeCell ref="O2:O3"/>
    <mergeCell ref="R2:R3"/>
    <mergeCell ref="S2:S3"/>
    <mergeCell ref="A2:B3"/>
    <mergeCell ref="C70:S76"/>
    <mergeCell ref="P27:S32"/>
  </mergeCells>
  <pageMargins left="0.668055555555556" right="0.668055555555556" top="0.786805555555556" bottom="0.786805555555556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2011-12-26T00:46:00Z</dcterms:created>
  <cp:lastPrinted>2019-05-14T00:54:00Z</cp:lastPrinted>
  <dcterms:modified xsi:type="dcterms:W3CDTF">2022-12-09T08:54:48Z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E09C2BBFFAD840258E38B27CA7BBE0EB</vt:lpwstr>
  </property>
</Properties>
</file>