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9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2021本科人才培养方案（1027）\7管理工程学院\信息管理与信息系统（商务智能）\"/>
    </mc:Choice>
  </mc:AlternateContent>
  <xr:revisionPtr revIDLastSave="0" documentId="13_ncr:1_{E349B5E9-540A-47EC-B845-34B833D88BA8}" xr6:coauthVersionLast="36" xr6:coauthVersionMax="36" xr10:uidLastSave="{00000000-0000-0000-0000-000000000000}"/>
  <bookViews>
    <workbookView xWindow="0" yWindow="0" windowWidth="20730" windowHeight="9510" xr2:uid="{00000000-000D-0000-FFFF-FFFF00000000}"/>
  </bookViews>
  <sheets>
    <sheet name="sheet1" sheetId="8" r:id="rId1"/>
    <sheet name="Sheet2" sheetId="9" r:id="rId2"/>
    <sheet name="Sheet3" sheetId="10" r:id="rId3"/>
  </sheets>
  <definedNames>
    <definedName name="_xlnm._FilterDatabase" localSheetId="0" hidden="1">sheet1!$R$1:$R$74</definedName>
    <definedName name="_xlnm.Print_Titles" localSheetId="0">sheet1!$1:$3</definedName>
  </definedNames>
  <calcPr calcId="191029"/>
</workbook>
</file>

<file path=xl/calcChain.xml><?xml version="1.0" encoding="utf-8"?>
<calcChain xmlns="http://schemas.openxmlformats.org/spreadsheetml/2006/main">
  <c r="C5" i="8" l="1"/>
  <c r="C6" i="8" s="1"/>
  <c r="C7" i="8" s="1"/>
  <c r="C8" i="8" s="1"/>
  <c r="C9" i="8" s="1"/>
  <c r="C10" i="8" s="1"/>
  <c r="C11" i="8" s="1"/>
  <c r="C12" i="8" s="1"/>
  <c r="C13" i="8" s="1"/>
  <c r="C14" i="8" s="1"/>
  <c r="C15" i="8" s="1"/>
  <c r="C16" i="8" s="1"/>
  <c r="C17" i="8" s="1"/>
  <c r="C18" i="8" s="1"/>
  <c r="C19" i="8" s="1"/>
  <c r="C20" i="8" s="1"/>
  <c r="C21" i="8" s="1"/>
  <c r="C22" i="8" s="1"/>
  <c r="C23" i="8" s="1"/>
  <c r="C24" i="8" s="1"/>
  <c r="C25" i="8" s="1"/>
  <c r="C26" i="8" s="1"/>
  <c r="O42" i="8"/>
  <c r="I69" i="8"/>
  <c r="K69" i="8"/>
  <c r="J69" i="8"/>
  <c r="O64" i="8"/>
  <c r="L69" i="8"/>
  <c r="N69" i="8"/>
  <c r="P69" i="8"/>
  <c r="Q69" i="8"/>
  <c r="H69" i="8"/>
  <c r="Q52" i="8"/>
  <c r="P52" i="8"/>
  <c r="N52" i="8"/>
  <c r="L52" i="8"/>
  <c r="K52" i="8"/>
  <c r="K53" i="8" s="1"/>
  <c r="J52" i="8"/>
  <c r="I52" i="8"/>
  <c r="J45" i="8"/>
  <c r="I45" i="8"/>
  <c r="H45" i="8"/>
  <c r="H53" i="8" s="1"/>
  <c r="G45" i="8"/>
  <c r="G53" i="8" s="1"/>
  <c r="F45" i="8"/>
  <c r="F53" i="8" s="1"/>
  <c r="C36" i="8"/>
  <c r="C37" i="8" s="1"/>
  <c r="C38" i="8" s="1"/>
  <c r="C39" i="8" s="1"/>
  <c r="C40" i="8" s="1"/>
  <c r="C41" i="8" s="1"/>
  <c r="C47" i="8" s="1"/>
  <c r="C48" i="8" s="1"/>
  <c r="C49" i="8" s="1"/>
  <c r="C50" i="8" s="1"/>
  <c r="C51" i="8" s="1"/>
  <c r="C55" i="8" s="1"/>
  <c r="C56" i="8" s="1"/>
  <c r="C57" i="8" s="1"/>
  <c r="C58" i="8" s="1"/>
  <c r="C59" i="8" s="1"/>
  <c r="C60" i="8" s="1"/>
  <c r="C61" i="8" s="1"/>
  <c r="C62" i="8" s="1"/>
  <c r="C63" i="8" s="1"/>
  <c r="C64" i="8" s="1"/>
  <c r="C65" i="8" s="1"/>
  <c r="C66" i="8" s="1"/>
  <c r="C67" i="8" s="1"/>
  <c r="C68" i="8" s="1"/>
  <c r="G27" i="8"/>
  <c r="G74" i="8" s="1"/>
  <c r="Q45" i="8"/>
  <c r="P45" i="8"/>
  <c r="N45" i="8"/>
  <c r="L3" i="10"/>
  <c r="L1" i="10"/>
  <c r="P70" i="8" l="1"/>
  <c r="J70" i="8"/>
  <c r="H70" i="8"/>
  <c r="N70" i="8"/>
  <c r="I70" i="8"/>
  <c r="Q70" i="8"/>
  <c r="L70" i="8"/>
  <c r="K70" i="8"/>
  <c r="K74" i="8" s="1"/>
  <c r="C42" i="8"/>
  <c r="C43" i="8" s="1"/>
  <c r="C44" i="8" s="1"/>
  <c r="Q53" i="8"/>
  <c r="I53" i="8"/>
  <c r="P53" i="8"/>
  <c r="J53" i="8"/>
  <c r="N53" i="8"/>
  <c r="L53" i="8"/>
  <c r="L74" i="8" s="1"/>
  <c r="O67" i="8"/>
  <c r="J74" i="8" l="1"/>
  <c r="N71" i="9"/>
  <c r="O71" i="9"/>
  <c r="P71" i="9"/>
  <c r="Q71" i="9"/>
  <c r="R71" i="9"/>
  <c r="S71" i="9"/>
  <c r="T71" i="9"/>
  <c r="M71" i="9"/>
  <c r="K25" i="9"/>
  <c r="K43" i="9"/>
  <c r="K67" i="9"/>
  <c r="J25" i="9"/>
  <c r="J43" i="9"/>
  <c r="J67" i="9" s="1"/>
  <c r="I25" i="9"/>
  <c r="I43" i="9"/>
  <c r="I67" i="9" s="1"/>
  <c r="H25" i="9"/>
  <c r="H43" i="9"/>
  <c r="H67" i="9" s="1"/>
  <c r="G25" i="9"/>
  <c r="G43" i="9"/>
  <c r="G67" i="9" s="1"/>
  <c r="F25" i="9"/>
  <c r="F43" i="9"/>
  <c r="F67" i="9" s="1"/>
  <c r="E25" i="9"/>
  <c r="E43" i="9"/>
  <c r="E67" i="9" s="1"/>
  <c r="D25" i="9"/>
  <c r="D43" i="9"/>
  <c r="D67" i="9" s="1"/>
  <c r="K68" i="9"/>
  <c r="K66" i="9"/>
  <c r="J66" i="9"/>
  <c r="I66" i="9"/>
  <c r="H66" i="9"/>
  <c r="G66" i="9"/>
  <c r="F66" i="9"/>
  <c r="E66" i="9"/>
  <c r="D66" i="9"/>
  <c r="H27" i="8"/>
  <c r="H74" i="8" s="1"/>
  <c r="I27" i="8"/>
  <c r="I74" i="8" s="1"/>
  <c r="O63" i="8"/>
  <c r="O68" i="8"/>
  <c r="O61" i="8"/>
  <c r="O56" i="8"/>
  <c r="O62" i="8"/>
  <c r="O55" i="8"/>
  <c r="P27" i="8"/>
  <c r="P74" i="8" s="1"/>
  <c r="N27" i="8"/>
  <c r="N74" i="8" s="1"/>
  <c r="O50" i="8"/>
  <c r="O49" i="8"/>
  <c r="O48" i="8"/>
  <c r="O47" i="8"/>
  <c r="O40" i="8"/>
  <c r="O44" i="8"/>
  <c r="O43" i="8"/>
  <c r="O35" i="8"/>
  <c r="O39" i="8"/>
  <c r="O37" i="8"/>
  <c r="Q27" i="8"/>
  <c r="Q74" i="8" s="1"/>
  <c r="O27" i="8"/>
  <c r="F27" i="8"/>
  <c r="F74" i="8" s="1"/>
  <c r="J68" i="9" l="1"/>
  <c r="E68" i="9"/>
  <c r="O69" i="8"/>
  <c r="O52" i="8"/>
  <c r="D68" i="9"/>
  <c r="O45" i="8"/>
  <c r="D71" i="9"/>
  <c r="I71" i="9"/>
  <c r="G68" i="9"/>
  <c r="G71" i="9"/>
  <c r="H68" i="9"/>
  <c r="J71" i="9"/>
  <c r="I68" i="9"/>
  <c r="E71" i="9"/>
  <c r="F68" i="9"/>
  <c r="H71" i="9"/>
  <c r="F71" i="9"/>
  <c r="K71" i="9"/>
  <c r="O70" i="8" l="1"/>
  <c r="O53" i="8"/>
  <c r="O74" i="8" s="1"/>
</calcChain>
</file>

<file path=xl/sharedStrings.xml><?xml version="1.0" encoding="utf-8"?>
<sst xmlns="http://schemas.openxmlformats.org/spreadsheetml/2006/main" count="462" uniqueCount="207">
  <si>
    <r>
      <rPr>
        <sz val="9"/>
        <color indexed="8"/>
        <rFont val="宋体"/>
        <family val="3"/>
        <charset val="134"/>
      </rPr>
      <t>学期课程周学时</t>
    </r>
    <phoneticPr fontId="1" type="noConversion"/>
  </si>
  <si>
    <r>
      <rPr>
        <sz val="9"/>
        <rFont val="宋体"/>
        <family val="3"/>
        <charset val="134"/>
      </rPr>
      <t>马克思主义学院</t>
    </r>
  </si>
  <si>
    <r>
      <rPr>
        <sz val="9"/>
        <rFont val="宋体"/>
        <family val="3"/>
        <charset val="134"/>
      </rPr>
      <t>考查</t>
    </r>
  </si>
  <si>
    <r>
      <rPr>
        <sz val="9"/>
        <rFont val="宋体"/>
        <family val="3"/>
        <charset val="134"/>
      </rPr>
      <t>考试</t>
    </r>
  </si>
  <si>
    <t>060062B</t>
    <phoneticPr fontId="1" type="noConversion"/>
  </si>
  <si>
    <r>
      <rPr>
        <sz val="9"/>
        <rFont val="宋体"/>
        <family val="3"/>
        <charset val="134"/>
      </rPr>
      <t>信息学院</t>
    </r>
  </si>
  <si>
    <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</si>
  <si>
    <t>含网络课程、国际暑期学校课程以及校外选修课等</t>
    <phoneticPr fontId="1" type="noConversion"/>
  </si>
  <si>
    <t>2+1</t>
    <phoneticPr fontId="1" type="noConversion"/>
  </si>
  <si>
    <t>2+2</t>
    <phoneticPr fontId="1" type="noConversion"/>
  </si>
  <si>
    <r>
      <rPr>
        <sz val="9"/>
        <rFont val="宋体"/>
        <family val="3"/>
        <charset val="134"/>
      </rPr>
      <t>经济学院</t>
    </r>
  </si>
  <si>
    <r>
      <rPr>
        <sz val="9"/>
        <rFont val="宋体"/>
        <family val="3"/>
        <charset val="134"/>
      </rPr>
      <t>工商学院</t>
    </r>
  </si>
  <si>
    <r>
      <rPr>
        <sz val="9"/>
        <rFont val="宋体"/>
        <family val="3"/>
        <charset val="134"/>
      </rPr>
      <t>统计学院</t>
    </r>
  </si>
  <si>
    <r>
      <rPr>
        <sz val="9"/>
        <rFont val="宋体"/>
        <family val="3"/>
        <charset val="134"/>
      </rPr>
      <t>　</t>
    </r>
  </si>
  <si>
    <t>2+1</t>
    <phoneticPr fontId="12" type="noConversion"/>
  </si>
  <si>
    <r>
      <rPr>
        <sz val="9"/>
        <color rgb="FFFF0000"/>
        <rFont val="宋体"/>
        <family val="3"/>
        <charset val="134"/>
      </rPr>
      <t>　</t>
    </r>
  </si>
  <si>
    <t>考试</t>
  </si>
  <si>
    <t>2+1</t>
  </si>
  <si>
    <t>3+1</t>
  </si>
  <si>
    <t xml:space="preserve"> </t>
  </si>
  <si>
    <t>2+1</t>
    <phoneticPr fontId="1" type="noConversion"/>
  </si>
  <si>
    <t>2+1</t>
    <phoneticPr fontId="1" type="noConversion"/>
  </si>
  <si>
    <t>2+2</t>
    <phoneticPr fontId="12" type="noConversion"/>
  </si>
  <si>
    <t>2+1</t>
    <phoneticPr fontId="20" type="noConversion"/>
  </si>
  <si>
    <t>2+1</t>
    <phoneticPr fontId="1" type="noConversion"/>
  </si>
  <si>
    <t>3+1</t>
    <phoneticPr fontId="1" type="noConversion"/>
  </si>
  <si>
    <t>072103A</t>
    <phoneticPr fontId="1" type="noConversion"/>
  </si>
  <si>
    <t>2+1</t>
    <phoneticPr fontId="1" type="noConversion"/>
  </si>
  <si>
    <t>2+1</t>
    <phoneticPr fontId="1" type="noConversion"/>
  </si>
  <si>
    <t>2+1</t>
    <phoneticPr fontId="1" type="noConversion"/>
  </si>
  <si>
    <t>130014A</t>
  </si>
  <si>
    <r>
      <rPr>
        <sz val="9"/>
        <rFont val="宋体"/>
        <family val="3"/>
        <charset val="134"/>
      </rPr>
      <t>课程名称
（中英文）</t>
    </r>
    <phoneticPr fontId="1" type="noConversion"/>
  </si>
  <si>
    <r>
      <rPr>
        <sz val="9"/>
        <rFont val="宋体"/>
        <family val="3"/>
        <charset val="134"/>
      </rPr>
      <t>毛泽东思想和中国特色社会主义理论体系概论</t>
    </r>
    <r>
      <rPr>
        <sz val="9"/>
        <rFont val="Times New Roman"/>
        <family val="1"/>
      </rPr>
      <t>Introduction to Mao Zedong Thought and Socialism Theoretical System with Chinese Characteristic</t>
    </r>
    <phoneticPr fontId="1" type="noConversion"/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</si>
  <si>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III
College English III</t>
    </r>
    <phoneticPr fontId="1" type="noConversion"/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</si>
  <si>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IV
College English IV</t>
    </r>
    <phoneticPr fontId="1" type="noConversion"/>
  </si>
  <si>
    <r>
      <rPr>
        <sz val="9"/>
        <rFont val="宋体"/>
        <family val="3"/>
        <charset val="134"/>
      </rPr>
      <t xml:space="preserve">质量管理认证方法与工具
</t>
    </r>
    <r>
      <rPr>
        <sz val="9"/>
        <rFont val="Times New Roman"/>
        <family val="1"/>
      </rPr>
      <t>Quality management authentication methods and tools</t>
    </r>
    <phoneticPr fontId="20" type="noConversion"/>
  </si>
  <si>
    <r>
      <t>IT</t>
    </r>
    <r>
      <rPr>
        <sz val="9"/>
        <rFont val="宋体"/>
        <family val="3"/>
        <charset val="134"/>
      </rPr>
      <t xml:space="preserve">项目管理（双语）
</t>
    </r>
    <r>
      <rPr>
        <sz val="9"/>
        <rFont val="Times New Roman"/>
        <family val="1"/>
      </rPr>
      <t>IT Project Management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phoneticPr fontId="1" type="noConversion"/>
  </si>
  <si>
    <t>070173B</t>
    <phoneticPr fontId="1" type="noConversion"/>
  </si>
  <si>
    <t>071493B</t>
  </si>
  <si>
    <t>管工学院</t>
    <phoneticPr fontId="1" type="noConversion"/>
  </si>
  <si>
    <t>管工学院</t>
  </si>
  <si>
    <r>
      <rPr>
        <sz val="9"/>
        <rFont val="宋体"/>
        <family val="3"/>
        <charset val="134"/>
      </rPr>
      <t>学
分
数</t>
    </r>
    <phoneticPr fontId="1" type="noConversion"/>
  </si>
  <si>
    <t>060041B</t>
    <phoneticPr fontId="1" type="noConversion"/>
  </si>
  <si>
    <r>
      <rPr>
        <sz val="9"/>
        <rFont val="宋体"/>
        <family val="3"/>
        <charset val="134"/>
      </rPr>
      <t xml:space="preserve">大学生心理健康
</t>
    </r>
    <r>
      <rPr>
        <sz val="9"/>
        <rFont val="Times New Roman"/>
        <family val="1"/>
      </rPr>
      <t>College Students Mental Health Course Description</t>
    </r>
    <phoneticPr fontId="1" type="noConversion"/>
  </si>
  <si>
    <r>
      <rPr>
        <sz val="9"/>
        <rFont val="宋体"/>
        <family val="3"/>
        <charset val="134"/>
      </rPr>
      <t xml:space="preserve">高等数学Ⅰ
</t>
    </r>
    <r>
      <rPr>
        <sz val="9"/>
        <rFont val="Times New Roman"/>
        <family val="1"/>
      </rPr>
      <t>Higher Mathematics</t>
    </r>
    <r>
      <rPr>
        <sz val="9"/>
        <rFont val="宋体"/>
        <family val="3"/>
        <charset val="134"/>
      </rPr>
      <t>Ⅰ</t>
    </r>
    <phoneticPr fontId="1" type="noConversion"/>
  </si>
  <si>
    <t>统计学院</t>
    <phoneticPr fontId="1" type="noConversion"/>
  </si>
  <si>
    <t>120105A</t>
    <phoneticPr fontId="1" type="noConversion"/>
  </si>
  <si>
    <r>
      <t>高等数学Ⅱ
Higher Mathematics</t>
    </r>
    <r>
      <rPr>
        <sz val="9"/>
        <rFont val="宋体"/>
        <family val="3"/>
        <charset val="134"/>
      </rPr>
      <t>Ⅱ</t>
    </r>
    <phoneticPr fontId="1" type="noConversion"/>
  </si>
  <si>
    <t>120043A</t>
    <phoneticPr fontId="1" type="noConversion"/>
  </si>
  <si>
    <t>线性代数
Linear Algebra</t>
    <phoneticPr fontId="1" type="noConversion"/>
  </si>
  <si>
    <t>120074A</t>
    <phoneticPr fontId="1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</si>
  <si>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II
College Physical Education</t>
    </r>
    <r>
      <rPr>
        <sz val="9"/>
        <rFont val="宋体"/>
        <family val="3"/>
        <charset val="134"/>
      </rPr>
      <t>Ⅱ</t>
    </r>
    <phoneticPr fontId="1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</si>
  <si>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III
College Physical Education</t>
    </r>
    <r>
      <rPr>
        <sz val="9"/>
        <rFont val="宋体"/>
        <family val="3"/>
        <charset val="134"/>
      </rPr>
      <t>Ⅲ</t>
    </r>
    <phoneticPr fontId="1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</si>
  <si>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IV
College Physical Education</t>
    </r>
    <r>
      <rPr>
        <sz val="9"/>
        <rFont val="宋体"/>
        <family val="3"/>
        <charset val="134"/>
      </rPr>
      <t>Ⅳ</t>
    </r>
    <phoneticPr fontId="1" type="noConversion"/>
  </si>
  <si>
    <r>
      <t>EXCEL</t>
    </r>
    <r>
      <rPr>
        <sz val="9"/>
        <rFont val="宋体"/>
        <family val="3"/>
        <charset val="134"/>
      </rPr>
      <t>高级应用实务</t>
    </r>
    <r>
      <rPr>
        <sz val="9"/>
        <rFont val="Times New Roman"/>
        <family val="1"/>
      </rPr>
      <t>Advanced Application of EXCEL</t>
    </r>
    <phoneticPr fontId="1" type="noConversion"/>
  </si>
  <si>
    <r>
      <rPr>
        <sz val="9"/>
        <rFont val="宋体"/>
        <family val="3"/>
        <charset val="134"/>
      </rPr>
      <t xml:space="preserve">应用写作
</t>
    </r>
    <r>
      <rPr>
        <sz val="9"/>
        <rFont val="Times New Roman"/>
        <family val="1"/>
      </rPr>
      <t>Practical Writing</t>
    </r>
    <phoneticPr fontId="1" type="noConversion"/>
  </si>
  <si>
    <r>
      <rPr>
        <sz val="9"/>
        <rFont val="宋体"/>
        <family val="3"/>
        <charset val="134"/>
      </rPr>
      <t>见学校公布通选课名单，</t>
    </r>
    <r>
      <rPr>
        <sz val="9"/>
        <rFont val="Times New Roman"/>
        <family val="1"/>
      </rPr>
      <t>2-7</t>
    </r>
    <r>
      <rPr>
        <sz val="9"/>
        <rFont val="宋体"/>
        <family val="3"/>
        <charset val="134"/>
      </rPr>
      <t>学期修课</t>
    </r>
  </si>
  <si>
    <r>
      <rPr>
        <sz val="9"/>
        <rFont val="宋体"/>
        <family val="3"/>
        <charset val="134"/>
      </rPr>
      <t>见学校公布通选课名单，</t>
    </r>
    <r>
      <rPr>
        <sz val="9"/>
        <rFont val="Times New Roman"/>
        <family val="1"/>
      </rPr>
      <t>2-7</t>
    </r>
    <r>
      <rPr>
        <sz val="9"/>
        <rFont val="宋体"/>
        <family val="3"/>
        <charset val="134"/>
      </rPr>
      <t>学期修课</t>
    </r>
    <phoneticPr fontId="1" type="noConversion"/>
  </si>
  <si>
    <t>专业教育</t>
    <phoneticPr fontId="1" type="noConversion"/>
  </si>
  <si>
    <r>
      <rPr>
        <sz val="9"/>
        <rFont val="宋体"/>
        <family val="3"/>
        <charset val="134"/>
      </rPr>
      <t>管理学</t>
    </r>
    <r>
      <rPr>
        <sz val="9"/>
        <rFont val="Times New Roman"/>
        <family val="1"/>
      </rPr>
      <t xml:space="preserve"> Management</t>
    </r>
    <phoneticPr fontId="1" type="noConversion"/>
  </si>
  <si>
    <t>2+2</t>
    <phoneticPr fontId="1" type="noConversion"/>
  </si>
  <si>
    <t>2+1</t>
    <phoneticPr fontId="1" type="noConversion"/>
  </si>
  <si>
    <t>学科基础课</t>
    <phoneticPr fontId="1" type="noConversion"/>
  </si>
  <si>
    <t>060102B</t>
  </si>
  <si>
    <t>马克思主义学院</t>
  </si>
  <si>
    <t>考查</t>
  </si>
  <si>
    <t>学生处</t>
    <phoneticPr fontId="1" type="noConversion"/>
  </si>
  <si>
    <t>审美体验与艺术鉴赏</t>
  </si>
  <si>
    <t>创新创业与职业发展</t>
  </si>
  <si>
    <t>自然认知与科技文明</t>
  </si>
  <si>
    <t>语言与跨文化交流</t>
  </si>
  <si>
    <t>国学历史与哲学伦理</t>
  </si>
  <si>
    <t>法律基础与公民修养</t>
  </si>
  <si>
    <t>072243A</t>
  </si>
  <si>
    <t>考试</t>
    <rPh sb="0" eb="1">
      <t>kao'shi</t>
    </rPh>
    <phoneticPr fontId="1" type="noConversion"/>
  </si>
  <si>
    <t>071443A</t>
  </si>
  <si>
    <t>信息管理与信息系统（商务智能）专业本科学分制指导性教学计划表（2021）</t>
    <phoneticPr fontId="1" type="noConversion"/>
  </si>
  <si>
    <r>
      <rPr>
        <sz val="9"/>
        <rFont val="宋体"/>
        <family val="3"/>
        <charset val="134"/>
      </rPr>
      <t>课程类型</t>
    </r>
    <phoneticPr fontId="1" type="noConversion"/>
  </si>
  <si>
    <r>
      <rPr>
        <sz val="9"/>
        <rFont val="宋体"/>
        <family val="3"/>
        <charset val="134"/>
      </rPr>
      <t>序号</t>
    </r>
    <phoneticPr fontId="1" type="noConversion"/>
  </si>
  <si>
    <r>
      <rPr>
        <sz val="9"/>
        <rFont val="宋体"/>
        <family val="3"/>
        <charset val="134"/>
      </rPr>
      <t>课程代码</t>
    </r>
    <phoneticPr fontId="1" type="noConversion"/>
  </si>
  <si>
    <r>
      <rPr>
        <sz val="9"/>
        <rFont val="宋体"/>
        <family val="3"/>
        <charset val="134"/>
      </rPr>
      <t>学期课程周学时</t>
    </r>
    <phoneticPr fontId="1" type="noConversion"/>
  </si>
  <si>
    <r>
      <rPr>
        <sz val="9"/>
        <rFont val="宋体"/>
        <family val="3"/>
        <charset val="134"/>
      </rPr>
      <t>总
学
时</t>
    </r>
    <phoneticPr fontId="1" type="noConversion"/>
  </si>
  <si>
    <r>
      <rPr>
        <sz val="9"/>
        <rFont val="宋体"/>
        <family val="3"/>
        <charset val="134"/>
      </rPr>
      <t>课时分配</t>
    </r>
    <phoneticPr fontId="1" type="noConversion"/>
  </si>
  <si>
    <r>
      <rPr>
        <sz val="9"/>
        <rFont val="宋体"/>
        <family val="3"/>
        <charset val="134"/>
      </rPr>
      <t>课程承担单位</t>
    </r>
    <phoneticPr fontId="1" type="noConversion"/>
  </si>
  <si>
    <r>
      <rPr>
        <sz val="9"/>
        <rFont val="宋体"/>
        <family val="3"/>
        <charset val="134"/>
      </rPr>
      <t>考试类型</t>
    </r>
    <phoneticPr fontId="1" type="noConversion"/>
  </si>
  <si>
    <r>
      <rPr>
        <sz val="9"/>
        <rFont val="宋体"/>
        <family val="3"/>
        <charset val="134"/>
      </rPr>
      <t>课堂</t>
    </r>
    <phoneticPr fontId="1" type="noConversion"/>
  </si>
  <si>
    <r>
      <rPr>
        <sz val="9"/>
        <rFont val="宋体"/>
        <family val="3"/>
        <charset val="134"/>
      </rPr>
      <t>实验</t>
    </r>
    <phoneticPr fontId="1" type="noConversion"/>
  </si>
  <si>
    <r>
      <rPr>
        <sz val="9"/>
        <rFont val="宋体"/>
        <family val="3"/>
        <charset val="134"/>
      </rPr>
      <t>通识教育</t>
    </r>
    <phoneticPr fontId="1" type="noConversion"/>
  </si>
  <si>
    <r>
      <rPr>
        <sz val="9"/>
        <rFont val="宋体"/>
        <family val="3"/>
        <charset val="134"/>
      </rPr>
      <t>通识教育必修课</t>
    </r>
    <phoneticPr fontId="1" type="noConversion"/>
  </si>
  <si>
    <r>
      <rPr>
        <sz val="9"/>
        <rFont val="宋体"/>
        <family val="3"/>
        <charset val="134"/>
      </rPr>
      <t xml:space="preserve">中国近现代史纲要
</t>
    </r>
    <r>
      <rPr>
        <sz val="9"/>
        <rFont val="Times New Roman"/>
        <family val="1"/>
      </rPr>
      <t>Chinese Modern and Contemporary History</t>
    </r>
    <phoneticPr fontId="1" type="noConversion"/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</si>
  <si>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I
College English I</t>
    </r>
    <phoneticPr fontId="1" type="noConversion"/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</si>
  <si>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II
College English II</t>
    </r>
    <phoneticPr fontId="1" type="noConversion"/>
  </si>
  <si>
    <t>150011B</t>
    <phoneticPr fontId="1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</si>
  <si>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 
College Physical Education</t>
    </r>
    <r>
      <rPr>
        <sz val="9"/>
        <rFont val="宋体"/>
        <family val="3"/>
        <charset val="134"/>
      </rPr>
      <t>Ⅰ</t>
    </r>
    <phoneticPr fontId="1" type="noConversion"/>
  </si>
  <si>
    <r>
      <rPr>
        <sz val="9"/>
        <rFont val="宋体"/>
        <family val="3"/>
        <charset val="134"/>
      </rPr>
      <t>体育部</t>
    </r>
    <phoneticPr fontId="1" type="noConversion"/>
  </si>
  <si>
    <r>
      <rPr>
        <sz val="9"/>
        <rFont val="宋体"/>
        <family val="3"/>
        <charset val="134"/>
      </rPr>
      <t xml:space="preserve">程序设计基础与应用
</t>
    </r>
    <r>
      <rPr>
        <sz val="9"/>
        <rFont val="Times New Roman"/>
        <family val="1"/>
      </rPr>
      <t>Fundamentals of Programming Design and Applications</t>
    </r>
    <phoneticPr fontId="1" type="noConversion"/>
  </si>
  <si>
    <r>
      <rPr>
        <sz val="9"/>
        <rFont val="宋体"/>
        <family val="3"/>
        <charset val="134"/>
      </rPr>
      <t>考查</t>
    </r>
    <phoneticPr fontId="1" type="noConversion"/>
  </si>
  <si>
    <r>
      <rPr>
        <sz val="9"/>
        <rFont val="宋体"/>
        <family val="3"/>
        <charset val="134"/>
      </rPr>
      <t>文传学院</t>
    </r>
    <phoneticPr fontId="1" type="noConversion"/>
  </si>
  <si>
    <r>
      <rPr>
        <sz val="9"/>
        <rFont val="宋体"/>
        <family val="3"/>
        <charset val="134"/>
      </rPr>
      <t>通识教育选修课</t>
    </r>
    <phoneticPr fontId="1" type="noConversion"/>
  </si>
  <si>
    <r>
      <rPr>
        <sz val="9"/>
        <rFont val="宋体"/>
        <family val="3"/>
        <charset val="134"/>
      </rPr>
      <t>考试</t>
    </r>
    <phoneticPr fontId="12" type="noConversion"/>
  </si>
  <si>
    <r>
      <rPr>
        <sz val="9"/>
        <rFont val="宋体"/>
        <family val="3"/>
        <charset val="134"/>
      </rPr>
      <t xml:space="preserve">数据结构
</t>
    </r>
    <r>
      <rPr>
        <sz val="9"/>
        <rFont val="Times New Roman"/>
        <family val="1"/>
      </rPr>
      <t>Data Structure</t>
    </r>
  </si>
  <si>
    <t>管工学院</t>
    <phoneticPr fontId="1" type="noConversion"/>
  </si>
  <si>
    <t>071403B</t>
    <phoneticPr fontId="1" type="noConversion"/>
  </si>
  <si>
    <r>
      <rPr>
        <sz val="9"/>
        <rFont val="宋体"/>
        <family val="3"/>
        <charset val="134"/>
      </rPr>
      <t xml:space="preserve">数据分析理论与实践（双语）
</t>
    </r>
    <r>
      <rPr>
        <sz val="9"/>
        <rFont val="Times New Roman"/>
        <family val="1"/>
      </rPr>
      <t>Theory and Practice of Data Analysis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phoneticPr fontId="20" type="noConversion"/>
  </si>
  <si>
    <t>2+1</t>
    <phoneticPr fontId="1" type="noConversion"/>
  </si>
  <si>
    <t>070143A</t>
    <phoneticPr fontId="1" type="noConversion"/>
  </si>
  <si>
    <t>120263A</t>
    <phoneticPr fontId="1" type="noConversion"/>
  </si>
  <si>
    <r>
      <rPr>
        <sz val="9"/>
        <rFont val="宋体"/>
        <family val="3"/>
        <charset val="134"/>
      </rPr>
      <t xml:space="preserve">统计学
</t>
    </r>
    <r>
      <rPr>
        <sz val="9"/>
        <rFont val="Times New Roman"/>
        <family val="1"/>
      </rPr>
      <t>Statistics</t>
    </r>
    <phoneticPr fontId="1" type="noConversion"/>
  </si>
  <si>
    <t>070064A</t>
    <phoneticPr fontId="1" type="noConversion"/>
  </si>
  <si>
    <r>
      <rPr>
        <sz val="9"/>
        <rFont val="宋体"/>
        <family val="3"/>
        <charset val="134"/>
      </rPr>
      <t xml:space="preserve">管理信息系统
</t>
    </r>
    <r>
      <rPr>
        <sz val="9"/>
        <rFont val="Times New Roman"/>
        <family val="1"/>
      </rPr>
      <t>Management Information System</t>
    </r>
    <phoneticPr fontId="1" type="noConversion"/>
  </si>
  <si>
    <t>专业核心课</t>
    <phoneticPr fontId="1" type="noConversion"/>
  </si>
  <si>
    <r>
      <rPr>
        <sz val="9"/>
        <rFont val="宋体"/>
        <family val="3"/>
        <charset val="134"/>
      </rPr>
      <t xml:space="preserve">数据库原理与应用
</t>
    </r>
    <r>
      <rPr>
        <sz val="9"/>
        <rFont val="Times New Roman"/>
        <family val="1"/>
      </rPr>
      <t>Principles and Applications of Database</t>
    </r>
  </si>
  <si>
    <r>
      <rPr>
        <sz val="9"/>
        <rFont val="宋体"/>
        <family val="3"/>
        <charset val="134"/>
      </rPr>
      <t xml:space="preserve">商务智能与数据仓库
</t>
    </r>
    <r>
      <rPr>
        <sz val="9"/>
        <rFont val="Times New Roman"/>
        <family val="1"/>
      </rPr>
      <t>Business Intelligence and Data Warehouse</t>
    </r>
    <phoneticPr fontId="12" type="noConversion"/>
  </si>
  <si>
    <r>
      <t>Web</t>
    </r>
    <r>
      <rPr>
        <sz val="9"/>
        <rFont val="宋体"/>
        <family val="3"/>
        <charset val="134"/>
      </rPr>
      <t xml:space="preserve">前端开发技术
</t>
    </r>
    <r>
      <rPr>
        <sz val="9"/>
        <rFont val="Times New Roman"/>
        <family val="1"/>
      </rPr>
      <t>Development Techniques for Front-end of Website</t>
    </r>
    <phoneticPr fontId="12" type="noConversion"/>
  </si>
  <si>
    <r>
      <t xml:space="preserve">数据挖掘方法与技术
</t>
    </r>
    <r>
      <rPr>
        <sz val="9"/>
        <rFont val="Times New Roman"/>
        <family val="1"/>
      </rPr>
      <t>Methods and Techniques of
Data Mining</t>
    </r>
    <r>
      <rPr>
        <sz val="9"/>
        <rFont val="宋体"/>
        <family val="3"/>
        <charset val="134"/>
      </rPr>
      <t xml:space="preserve"> </t>
    </r>
    <phoneticPr fontId="20" type="noConversion"/>
  </si>
  <si>
    <t>2+2</t>
    <phoneticPr fontId="1" type="noConversion"/>
  </si>
  <si>
    <r>
      <t>Web</t>
    </r>
    <r>
      <rPr>
        <sz val="9"/>
        <rFont val="宋体"/>
        <family val="3"/>
        <charset val="134"/>
      </rPr>
      <t xml:space="preserve">应用系统开发实践
</t>
    </r>
    <r>
      <rPr>
        <sz val="9"/>
        <rFont val="Times New Roman"/>
        <family val="1"/>
      </rPr>
      <t>Development Practice of Web Application System</t>
    </r>
    <phoneticPr fontId="20" type="noConversion"/>
  </si>
  <si>
    <t>070582B</t>
    <phoneticPr fontId="1" type="noConversion"/>
  </si>
  <si>
    <t>专业课程合计</t>
    <phoneticPr fontId="3" type="noConversion"/>
  </si>
  <si>
    <t>个性教育</t>
    <phoneticPr fontId="3" type="noConversion"/>
  </si>
  <si>
    <t>专业提升课</t>
    <phoneticPr fontId="3" type="noConversion"/>
  </si>
  <si>
    <r>
      <rPr>
        <sz val="9"/>
        <rFont val="宋体"/>
        <family val="3"/>
        <charset val="134"/>
      </rPr>
      <t>会计学院</t>
    </r>
  </si>
  <si>
    <r>
      <t xml:space="preserve">信息安全技术与应用
</t>
    </r>
    <r>
      <rPr>
        <sz val="9"/>
        <rFont val="Times New Roman"/>
        <family val="1"/>
      </rPr>
      <t>Information Security Technology and Application</t>
    </r>
    <phoneticPr fontId="20" type="noConversion"/>
  </si>
  <si>
    <t>2+1</t>
    <phoneticPr fontId="20" type="noConversion"/>
  </si>
  <si>
    <r>
      <rPr>
        <sz val="9"/>
        <rFont val="宋体"/>
        <family val="3"/>
        <charset val="134"/>
      </rPr>
      <t xml:space="preserve">大数据分布式应用
</t>
    </r>
    <r>
      <rPr>
        <sz val="9"/>
        <rFont val="Times New Roman"/>
        <family val="1"/>
      </rPr>
      <t>Application of Distributed Computation and Big Data</t>
    </r>
    <phoneticPr fontId="1" type="noConversion"/>
  </si>
  <si>
    <r>
      <t xml:space="preserve">动态网站设计与开发
</t>
    </r>
    <r>
      <rPr>
        <sz val="9"/>
        <rFont val="Times New Roman"/>
        <family val="1"/>
      </rPr>
      <t>Dynamic Website Design and Development</t>
    </r>
    <phoneticPr fontId="12" type="noConversion"/>
  </si>
  <si>
    <t>070644B</t>
    <phoneticPr fontId="1" type="noConversion"/>
  </si>
  <si>
    <r>
      <rPr>
        <sz val="9"/>
        <rFont val="宋体"/>
        <family val="3"/>
        <charset val="134"/>
      </rPr>
      <t xml:space="preserve">计算机财务管理
</t>
    </r>
    <r>
      <rPr>
        <sz val="9"/>
        <rFont val="Times New Roman"/>
        <family val="1"/>
      </rPr>
      <t>Computer Financial Management</t>
    </r>
    <phoneticPr fontId="12" type="noConversion"/>
  </si>
  <si>
    <t>070173B</t>
    <phoneticPr fontId="1" type="noConversion"/>
  </si>
  <si>
    <r>
      <t>IT</t>
    </r>
    <r>
      <rPr>
        <sz val="9"/>
        <rFont val="宋体"/>
        <family val="3"/>
        <charset val="134"/>
      </rPr>
      <t xml:space="preserve">项目管理
</t>
    </r>
    <r>
      <rPr>
        <sz val="9"/>
        <rFont val="Times New Roman"/>
        <family val="1"/>
      </rPr>
      <t>IT Project Management</t>
    </r>
    <phoneticPr fontId="1" type="noConversion"/>
  </si>
  <si>
    <t>管工学院</t>
    <phoneticPr fontId="1" type="noConversion"/>
  </si>
  <si>
    <t>070374B</t>
    <phoneticPr fontId="1" type="noConversion"/>
  </si>
  <si>
    <t>2+2</t>
    <phoneticPr fontId="12" type="noConversion"/>
  </si>
  <si>
    <r>
      <t xml:space="preserve">优化与决策
</t>
    </r>
    <r>
      <rPr>
        <sz val="9"/>
        <rFont val="Times New Roman"/>
        <family val="1"/>
      </rPr>
      <t>Optimization and Decision</t>
    </r>
    <phoneticPr fontId="3" type="noConversion"/>
  </si>
  <si>
    <t>2+1</t>
    <phoneticPr fontId="3" type="noConversion"/>
  </si>
  <si>
    <r>
      <t xml:space="preserve">移动商务系统分析与设计
</t>
    </r>
    <r>
      <rPr>
        <sz val="9"/>
        <rFont val="Times New Roman"/>
        <family val="1"/>
      </rPr>
      <t>Mobile Commerce System Analysis and Design</t>
    </r>
    <phoneticPr fontId="20" type="noConversion"/>
  </si>
  <si>
    <t>考查</t>
    <phoneticPr fontId="1" type="noConversion"/>
  </si>
  <si>
    <t>小计</t>
    <phoneticPr fontId="3" type="noConversion"/>
  </si>
  <si>
    <t>070423B</t>
    <phoneticPr fontId="1" type="noConversion"/>
  </si>
  <si>
    <t>2+1</t>
    <phoneticPr fontId="12" type="noConversion"/>
  </si>
  <si>
    <r>
      <t xml:space="preserve">创业管理
</t>
    </r>
    <r>
      <rPr>
        <sz val="9"/>
        <rFont val="Times New Roman"/>
        <family val="1"/>
      </rPr>
      <t>Entrepreneurship Management</t>
    </r>
    <phoneticPr fontId="12" type="noConversion"/>
  </si>
  <si>
    <t>071352B</t>
    <phoneticPr fontId="1" type="noConversion"/>
  </si>
  <si>
    <r>
      <rPr>
        <sz val="9"/>
        <rFont val="宋体"/>
        <family val="3"/>
        <charset val="134"/>
      </rPr>
      <t xml:space="preserve">商业模式管理（英语）
</t>
    </r>
    <r>
      <rPr>
        <sz val="9"/>
        <rFont val="Times New Roman"/>
        <family val="1"/>
      </rPr>
      <t>Business Model Management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3"/>
        <charset val="134"/>
      </rPr>
      <t>）</t>
    </r>
    <phoneticPr fontId="1" type="noConversion"/>
  </si>
  <si>
    <r>
      <rPr>
        <b/>
        <sz val="9"/>
        <rFont val="宋体"/>
        <family val="3"/>
        <charset val="134"/>
      </rPr>
      <t>总计</t>
    </r>
    <phoneticPr fontId="1" type="noConversion"/>
  </si>
  <si>
    <t>考试</t>
    <phoneticPr fontId="3" type="noConversion"/>
  </si>
  <si>
    <t>专业拓展课</t>
    <phoneticPr fontId="3" type="noConversion"/>
  </si>
  <si>
    <t>不设学分限制，可在专业拓展课程库中选择，与本专业教学计划所列课程相似的课程不得选修</t>
    <phoneticPr fontId="3" type="noConversion"/>
  </si>
  <si>
    <r>
      <rPr>
        <sz val="9"/>
        <rFont val="宋体"/>
        <family val="3"/>
        <charset val="134"/>
      </rPr>
      <t xml:space="preserve">经济学原理
</t>
    </r>
    <r>
      <rPr>
        <sz val="9"/>
        <rFont val="Times New Roman"/>
        <family val="1"/>
      </rPr>
      <t>Principles of Economics</t>
    </r>
    <phoneticPr fontId="1" type="noConversion"/>
  </si>
  <si>
    <t>030012A</t>
    <phoneticPr fontId="3" type="noConversion"/>
  </si>
  <si>
    <r>
      <t xml:space="preserve">信息资源与信息检索
</t>
    </r>
    <r>
      <rPr>
        <sz val="9"/>
        <rFont val="Times New Roman"/>
        <family val="1"/>
      </rPr>
      <t>Information Resource 
and
Information Retrieval</t>
    </r>
    <r>
      <rPr>
        <sz val="9"/>
        <rFont val="宋体"/>
        <family val="3"/>
        <charset val="134"/>
      </rPr>
      <t xml:space="preserve">  </t>
    </r>
    <phoneticPr fontId="3" type="noConversion"/>
  </si>
  <si>
    <r>
      <t xml:space="preserve">学术写作与专业前沿
</t>
    </r>
    <r>
      <rPr>
        <sz val="9"/>
        <rFont val="Times New Roman"/>
        <family val="1"/>
      </rPr>
      <t>Academic Writing and Frontiers</t>
    </r>
    <phoneticPr fontId="20" type="noConversion"/>
  </si>
  <si>
    <r>
      <rPr>
        <sz val="9"/>
        <rFont val="宋体"/>
        <family val="3"/>
        <charset val="134"/>
      </rPr>
      <t xml:space="preserve">面向对象程序设计
</t>
    </r>
    <r>
      <rPr>
        <sz val="9"/>
        <rFont val="Times New Roman"/>
        <family val="1"/>
      </rPr>
      <t>Object-Oriented Programming Design</t>
    </r>
    <phoneticPr fontId="3" type="noConversion"/>
  </si>
  <si>
    <r>
      <rPr>
        <sz val="9"/>
        <rFont val="宋体"/>
        <family val="3"/>
        <charset val="134"/>
      </rPr>
      <t xml:space="preserve">概率论与数理统计
</t>
    </r>
    <r>
      <rPr>
        <sz val="9"/>
        <rFont val="Times New Roman"/>
        <family val="1"/>
      </rPr>
      <t>Probability Theory and Mathematics Statistics</t>
    </r>
    <r>
      <rPr>
        <sz val="9"/>
        <color rgb="FFFF0000"/>
        <rFont val="宋体"/>
        <family val="3"/>
        <charset val="134"/>
      </rPr>
      <t/>
    </r>
    <phoneticPr fontId="1" type="noConversion"/>
  </si>
  <si>
    <r>
      <rPr>
        <sz val="9"/>
        <rFont val="宋体"/>
        <family val="3"/>
        <charset val="134"/>
      </rPr>
      <t xml:space="preserve">计算机网络技术与应用
</t>
    </r>
    <r>
      <rPr>
        <sz val="9"/>
        <rFont val="Times New Roman"/>
        <family val="1"/>
      </rPr>
      <t>Techniques and Applications of Computer Networking</t>
    </r>
    <phoneticPr fontId="1" type="noConversion"/>
  </si>
  <si>
    <r>
      <t>专业外语（信息管理与信息系统）</t>
    </r>
    <r>
      <rPr>
        <sz val="9"/>
        <rFont val="Times New Roman"/>
        <family val="1"/>
      </rPr>
      <t>Professional English for Information Management and Information System</t>
    </r>
    <phoneticPr fontId="1" type="noConversion"/>
  </si>
  <si>
    <r>
      <rPr>
        <sz val="9"/>
        <rFont val="宋体"/>
        <family val="3"/>
        <charset val="134"/>
      </rPr>
      <t xml:space="preserve">计算机硬件与系统软件
</t>
    </r>
    <r>
      <rPr>
        <sz val="9"/>
        <rFont val="Times New Roman"/>
        <family val="1"/>
      </rPr>
      <t>Computer Hardware and System Software</t>
    </r>
    <phoneticPr fontId="12" type="noConversion"/>
  </si>
  <si>
    <r>
      <rPr>
        <sz val="9"/>
        <rFont val="宋体"/>
        <family val="3"/>
        <charset val="134"/>
      </rPr>
      <t>计量分析方法与建模</t>
    </r>
    <r>
      <rPr>
        <sz val="9"/>
        <rFont val="Times New Roman"/>
        <family val="1"/>
      </rPr>
      <t xml:space="preserve"> 
Econometrics Analysis Method and Modeling</t>
    </r>
    <phoneticPr fontId="3" type="noConversion"/>
  </si>
  <si>
    <r>
      <t>ERP</t>
    </r>
    <r>
      <rPr>
        <sz val="9"/>
        <rFont val="宋体"/>
        <family val="3"/>
        <charset val="134"/>
      </rPr>
      <t xml:space="preserve">系统应用实务
</t>
    </r>
    <r>
      <rPr>
        <sz val="9"/>
        <rFont val="Times New Roman"/>
        <family val="1"/>
      </rPr>
      <t>Practice of ERP Systems</t>
    </r>
    <phoneticPr fontId="20" type="noConversion"/>
  </si>
  <si>
    <t>外国语学院</t>
    <phoneticPr fontId="1" type="noConversion"/>
  </si>
  <si>
    <t>040033B</t>
    <phoneticPr fontId="3" type="noConversion"/>
  </si>
  <si>
    <r>
      <rPr>
        <sz val="9"/>
        <rFont val="宋体"/>
        <family val="3"/>
        <charset val="134"/>
      </rPr>
      <t>会计学</t>
    </r>
    <r>
      <rPr>
        <sz val="9"/>
        <rFont val="Times New Roman"/>
        <family val="1"/>
      </rPr>
      <t xml:space="preserve"> Accounting</t>
    </r>
  </si>
  <si>
    <r>
      <t xml:space="preserve">信息管理概论
</t>
    </r>
    <r>
      <rPr>
        <sz val="9"/>
        <rFont val="Times New Roman"/>
        <family val="1"/>
      </rPr>
      <t>Introduction to Information Management</t>
    </r>
    <phoneticPr fontId="3" type="noConversion"/>
  </si>
  <si>
    <r>
      <rPr>
        <sz val="9"/>
        <rFont val="宋体"/>
        <family val="3"/>
        <charset val="134"/>
      </rPr>
      <t xml:space="preserve">运筹学
</t>
    </r>
    <r>
      <rPr>
        <sz val="9"/>
        <rFont val="Times New Roman"/>
        <family val="1"/>
      </rPr>
      <t>Operations</t>
    </r>
    <phoneticPr fontId="1" type="noConversion"/>
  </si>
  <si>
    <t>STU21002A</t>
  </si>
  <si>
    <t>学生处</t>
  </si>
  <si>
    <r>
      <t xml:space="preserve">军事理论
</t>
    </r>
    <r>
      <rPr>
        <sz val="9"/>
        <rFont val="Times New Roman"/>
        <family val="1"/>
      </rPr>
      <t>Military Theory</t>
    </r>
    <phoneticPr fontId="3" type="noConversion"/>
  </si>
  <si>
    <r>
      <t xml:space="preserve">习近平新时代中国特色社会主义思想概论
</t>
    </r>
    <r>
      <rPr>
        <sz val="9"/>
        <rFont val="Times New Roman"/>
        <family val="1"/>
      </rPr>
      <t>Xi Jinping Thought on Socialism with Chinese Characteristics for a New Era</t>
    </r>
    <phoneticPr fontId="3" type="noConversion"/>
  </si>
  <si>
    <t>2121113A</t>
    <phoneticPr fontId="3" type="noConversion"/>
  </si>
  <si>
    <t>2121123A</t>
    <phoneticPr fontId="3" type="noConversion"/>
  </si>
  <si>
    <t>2121153B</t>
    <phoneticPr fontId="3" type="noConversion"/>
  </si>
  <si>
    <t>2121562B</t>
    <phoneticPr fontId="3" type="noConversion"/>
  </si>
  <si>
    <t>060024A</t>
    <phoneticPr fontId="1" type="noConversion"/>
  </si>
  <si>
    <t>130024A</t>
    <phoneticPr fontId="1" type="noConversion"/>
  </si>
  <si>
    <t>130034A</t>
    <phoneticPr fontId="1" type="noConversion"/>
  </si>
  <si>
    <t>130042A</t>
    <phoneticPr fontId="1" type="noConversion"/>
  </si>
  <si>
    <t>120095A</t>
    <phoneticPr fontId="1" type="noConversion"/>
  </si>
  <si>
    <t>150021B</t>
    <phoneticPr fontId="1" type="noConversion"/>
  </si>
  <si>
    <t>150031B</t>
    <phoneticPr fontId="1" type="noConversion"/>
  </si>
  <si>
    <t>150041B</t>
    <phoneticPr fontId="1" type="noConversion"/>
  </si>
  <si>
    <t>060142B</t>
    <phoneticPr fontId="1" type="noConversion"/>
  </si>
  <si>
    <t>020013A</t>
    <phoneticPr fontId="1" type="noConversion"/>
  </si>
  <si>
    <t>060051B</t>
  </si>
  <si>
    <r>
      <rPr>
        <sz val="9"/>
        <rFont val="宋体"/>
        <family val="3"/>
        <charset val="134"/>
      </rPr>
      <t xml:space="preserve">形势与政策
</t>
    </r>
    <r>
      <rPr>
        <sz val="9"/>
        <rFont val="Times New Roman"/>
        <family val="1"/>
      </rPr>
      <t>Situation and Policy</t>
    </r>
  </si>
  <si>
    <r>
      <t>1-8</t>
    </r>
    <r>
      <rPr>
        <sz val="9"/>
        <rFont val="宋体"/>
        <family val="3"/>
        <charset val="134"/>
      </rPr>
      <t>学期均安排课程</t>
    </r>
  </si>
  <si>
    <t>2121024A</t>
    <phoneticPr fontId="3" type="noConversion"/>
  </si>
  <si>
    <t>2121542B</t>
    <phoneticPr fontId="3" type="noConversion"/>
  </si>
  <si>
    <t>2121133A</t>
    <phoneticPr fontId="3" type="noConversion"/>
  </si>
  <si>
    <t>2121443A</t>
    <phoneticPr fontId="3" type="noConversion"/>
  </si>
  <si>
    <t>2121453A</t>
    <phoneticPr fontId="3" type="noConversion"/>
  </si>
  <si>
    <t>2121552B</t>
    <phoneticPr fontId="3" type="noConversion"/>
  </si>
  <si>
    <t>2121462B</t>
    <phoneticPr fontId="3" type="noConversion"/>
  </si>
  <si>
    <t>2121522B</t>
    <phoneticPr fontId="3" type="noConversion"/>
  </si>
  <si>
    <t>2121534A</t>
    <phoneticPr fontId="3" type="noConversion"/>
  </si>
  <si>
    <t>2121573B</t>
    <phoneticPr fontId="3" type="noConversion"/>
  </si>
  <si>
    <t>1.本部分课程包含线下课程与网络课程，其中线下课程修读不少于6学分；
2.与本专业教学计划所列课程相似的课程不得选修；
3.“四史”类课程至少修读1门。</t>
    <phoneticPr fontId="1" type="noConversion"/>
  </si>
  <si>
    <t>2121473B</t>
    <phoneticPr fontId="3" type="noConversion"/>
  </si>
  <si>
    <t>2121483B</t>
    <phoneticPr fontId="3" type="noConversion"/>
  </si>
  <si>
    <t>专业提升课合计</t>
    <phoneticPr fontId="3" type="noConversion"/>
  </si>
  <si>
    <r>
      <rPr>
        <b/>
        <sz val="9"/>
        <rFont val="宋体"/>
        <family val="3"/>
        <charset val="134"/>
      </rPr>
      <t>小计</t>
    </r>
    <phoneticPr fontId="1" type="noConversion"/>
  </si>
  <si>
    <r>
      <rPr>
        <b/>
        <sz val="9"/>
        <rFont val="宋体"/>
        <family val="3"/>
        <charset val="134"/>
      </rPr>
      <t>小计</t>
    </r>
    <phoneticPr fontId="3" type="noConversion"/>
  </si>
  <si>
    <t>专业提升课应修≥21学分， ≥336学时</t>
    <phoneticPr fontId="3" type="noConversion"/>
  </si>
  <si>
    <t>个性教育课程应修≥21学分， ≥336学时</t>
    <phoneticPr fontId="3" type="noConversion"/>
  </si>
  <si>
    <t>071513B</t>
    <phoneticPr fontId="1" type="noConversion"/>
  </si>
  <si>
    <t>060012A</t>
    <phoneticPr fontId="42" type="noConversion"/>
  </si>
  <si>
    <t>马克思主义基本原理概论
Introduction to the basic principles of Marxism</t>
  </si>
  <si>
    <t>060042B</t>
    <phoneticPr fontId="42" type="noConversion"/>
  </si>
  <si>
    <r>
      <rPr>
        <sz val="9"/>
        <color theme="1"/>
        <rFont val="宋体"/>
        <family val="3"/>
        <charset val="134"/>
      </rPr>
      <t xml:space="preserve">思想道德修养与法律基础
</t>
    </r>
    <r>
      <rPr>
        <sz val="9"/>
        <color theme="1"/>
        <rFont val="Times New Roman"/>
        <family val="1"/>
      </rPr>
      <t>Ideological and Moral Education &amp; Elements of Law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</si>
</sst>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>
    <font>
      <sz val="11"/>
      <color indexed="8"/>
      <name val="宋体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Times New Roman"/>
      <family val="1"/>
    </font>
    <font>
      <sz val="8"/>
      <name val="Times New Roman"/>
      <family val="1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color indexed="8"/>
      <name val="Times New Roman"/>
      <family val="1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2"/>
      <name val="Times New Roman"/>
      <family val="1"/>
    </font>
    <font>
      <sz val="9"/>
      <color rgb="FFFF0000"/>
      <name val="Times New Roman"/>
      <family val="1"/>
    </font>
    <font>
      <sz val="9"/>
      <color rgb="FFFF0000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name val="宋体"/>
      <family val="3"/>
      <charset val="134"/>
    </font>
    <font>
      <sz val="9"/>
      <name val="Times New Roman"/>
      <family val="1"/>
      <charset val="134"/>
    </font>
    <font>
      <sz val="9"/>
      <name val="宋体"/>
      <family val="2"/>
      <charset val="134"/>
    </font>
    <font>
      <sz val="10.5"/>
      <color rgb="FF000000"/>
      <name val="Times New Roman"/>
      <family val="1"/>
    </font>
    <font>
      <sz val="10"/>
      <color indexed="8"/>
      <name val="Times New Roman"/>
      <family val="1"/>
    </font>
    <font>
      <sz val="10.5"/>
      <color indexed="8"/>
      <name val="Times New Roman"/>
      <family val="1"/>
    </font>
    <font>
      <sz val="12"/>
      <color indexed="8"/>
      <name val="宋体"/>
      <family val="3"/>
      <charset val="134"/>
    </font>
    <font>
      <b/>
      <sz val="8"/>
      <name val="Times New Roman"/>
      <family val="1"/>
    </font>
    <font>
      <sz val="11"/>
      <name val="Times New Roman"/>
      <family val="1"/>
    </font>
    <font>
      <sz val="9"/>
      <name val="宋体"/>
      <family val="3"/>
      <charset val="134"/>
    </font>
    <font>
      <u/>
      <sz val="11"/>
      <color theme="10"/>
      <name val="宋体"/>
      <family val="3"/>
      <charset val="134"/>
    </font>
    <font>
      <u/>
      <sz val="11"/>
      <color theme="11"/>
      <name val="宋体"/>
      <family val="3"/>
      <charset val="134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sz val="11"/>
      <color rgb="FF000000"/>
      <name val="SimSun"/>
      <charset val="134"/>
    </font>
    <font>
      <sz val="9"/>
      <name val="Times New Roman"/>
      <family val="1"/>
      <charset val="1"/>
    </font>
    <font>
      <sz val="9"/>
      <name val="Source Han Sans CN Regular"/>
      <family val="2"/>
      <charset val="1"/>
    </font>
    <font>
      <sz val="9"/>
      <name val="Source Han Sans CN Regular"/>
      <charset val="134"/>
    </font>
    <font>
      <sz val="9"/>
      <name val="Times New Roman"/>
      <family val="3"/>
      <charset val="134"/>
    </font>
    <font>
      <b/>
      <sz val="11"/>
      <name val="Times New Roman"/>
      <family val="1"/>
    </font>
    <font>
      <b/>
      <sz val="11"/>
      <color indexed="8"/>
      <name val="宋体"/>
      <family val="3"/>
      <charset val="134"/>
    </font>
    <font>
      <sz val="9"/>
      <color theme="1"/>
      <name val="Times New Roman"/>
      <family val="1"/>
    </font>
    <font>
      <sz val="9"/>
      <color theme="1"/>
      <name val="Times New Roman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662">
    <xf numFmtId="0" fontId="0" fillId="0" borderId="0">
      <alignment vertical="center"/>
    </xf>
    <xf numFmtId="0" fontId="12" fillId="0" borderId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>
      <alignment vertical="center"/>
    </xf>
    <xf numFmtId="0" fontId="1" fillId="0" borderId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" fillId="0" borderId="0" applyProtection="0">
      <alignment vertical="center"/>
    </xf>
    <xf numFmtId="0" fontId="1" fillId="0" borderId="0" applyProtection="0">
      <alignment vertical="center"/>
    </xf>
    <xf numFmtId="0" fontId="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/>
    <xf numFmtId="0" fontId="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/>
    <xf numFmtId="0" fontId="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/>
    <xf numFmtId="0" fontId="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/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" fillId="0" borderId="0" applyProtection="0">
      <alignment vertical="center"/>
    </xf>
    <xf numFmtId="0" fontId="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" fillId="0" borderId="0" applyProtection="0">
      <alignment vertical="center"/>
    </xf>
    <xf numFmtId="0" fontId="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/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0" borderId="0"/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/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/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32" fillId="0" borderId="0"/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/>
    <xf numFmtId="0" fontId="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0"/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0"/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0"/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0"/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0"/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0"/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</cellStyleXfs>
  <cellXfs count="177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left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1" applyNumberFormat="1" applyFont="1" applyFill="1" applyBorder="1" applyAlignment="1">
      <alignment horizontal="center" vertical="center" wrapText="1"/>
    </xf>
    <xf numFmtId="0" fontId="19" fillId="0" borderId="1" xfId="1" applyNumberFormat="1" applyFont="1" applyFill="1" applyBorder="1" applyAlignment="1">
      <alignment horizontal="center" vertical="center" wrapText="1"/>
    </xf>
    <xf numFmtId="0" fontId="18" fillId="0" borderId="0" xfId="0" applyFont="1" applyFill="1">
      <alignment vertical="center"/>
    </xf>
    <xf numFmtId="0" fontId="14" fillId="0" borderId="0" xfId="0" applyNumberFormat="1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17" fillId="0" borderId="0" xfId="0" applyFont="1" applyFill="1">
      <alignment vertical="center"/>
    </xf>
    <xf numFmtId="0" fontId="7" fillId="0" borderId="0" xfId="0" applyFont="1">
      <alignment vertical="center"/>
    </xf>
    <xf numFmtId="0" fontId="21" fillId="0" borderId="3" xfId="0" applyFont="1" applyBorder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21" fillId="0" borderId="4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vertical="center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8" fillId="2" borderId="1" xfId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26" fillId="0" borderId="1" xfId="0" applyFont="1" applyFill="1" applyBorder="1">
      <alignment vertical="center"/>
    </xf>
    <xf numFmtId="0" fontId="26" fillId="0" borderId="0" xfId="0" applyFont="1" applyFill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1" xfId="2" applyNumberFormat="1" applyFont="1" applyFill="1" applyBorder="1" applyAlignment="1">
      <alignment horizontal="left" vertical="center" wrapText="1"/>
    </xf>
    <xf numFmtId="0" fontId="8" fillId="0" borderId="1" xfId="0" applyFont="1" applyFill="1" applyBorder="1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" fillId="0" borderId="1" xfId="1" applyNumberFormat="1" applyFont="1" applyFill="1" applyBorder="1" applyAlignment="1">
      <alignment horizontal="left" vertical="center" wrapText="1"/>
    </xf>
    <xf numFmtId="0" fontId="33" fillId="0" borderId="1" xfId="11" applyFont="1" applyFill="1" applyBorder="1" applyAlignment="1">
      <alignment horizontal="center" vertical="center"/>
    </xf>
    <xf numFmtId="0" fontId="8" fillId="0" borderId="1" xfId="15" applyNumberFormat="1" applyFont="1" applyFill="1" applyBorder="1" applyAlignment="1">
      <alignment horizontal="center" vertical="center" wrapText="1"/>
    </xf>
    <xf numFmtId="0" fontId="8" fillId="0" borderId="1" xfId="14" applyFont="1" applyFill="1" applyBorder="1" applyAlignment="1">
      <alignment horizontal="left" vertical="center" wrapText="1"/>
    </xf>
    <xf numFmtId="0" fontId="8" fillId="0" borderId="1" xfId="14" applyFont="1" applyFill="1" applyBorder="1" applyAlignment="1">
      <alignment horizontal="center" vertical="center"/>
    </xf>
    <xf numFmtId="0" fontId="1" fillId="0" borderId="1" xfId="15" applyNumberFormat="1" applyFont="1" applyFill="1" applyBorder="1" applyAlignment="1">
      <alignment horizontal="center" vertical="center" wrapText="1"/>
    </xf>
    <xf numFmtId="0" fontId="8" fillId="0" borderId="1" xfId="8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10" applyFont="1" applyFill="1" applyBorder="1" applyAlignment="1">
      <alignment horizontal="left" vertical="center" wrapText="1"/>
    </xf>
    <xf numFmtId="0" fontId="33" fillId="0" borderId="1" xfId="10" applyFont="1" applyFill="1" applyBorder="1" applyAlignment="1">
      <alignment horizontal="center" vertical="center" wrapText="1"/>
    </xf>
    <xf numFmtId="0" fontId="34" fillId="0" borderId="1" xfId="10" applyFont="1" applyFill="1" applyBorder="1" applyAlignment="1">
      <alignment horizontal="center" vertical="center" wrapText="1"/>
    </xf>
    <xf numFmtId="0" fontId="33" fillId="0" borderId="1" xfId="13" applyFont="1" applyFill="1" applyBorder="1" applyAlignment="1">
      <alignment horizontal="center" vertical="center" wrapText="1"/>
    </xf>
    <xf numFmtId="0" fontId="8" fillId="0" borderId="1" xfId="13" applyFont="1" applyFill="1" applyBorder="1" applyAlignment="1">
      <alignment horizontal="center" vertical="center" wrapText="1"/>
    </xf>
    <xf numFmtId="0" fontId="8" fillId="0" borderId="1" xfId="23" applyFont="1" applyFill="1" applyBorder="1" applyAlignment="1">
      <alignment horizontal="center" vertical="center" wrapText="1"/>
    </xf>
    <xf numFmtId="0" fontId="8" fillId="0" borderId="1" xfId="19" applyNumberFormat="1" applyFont="1" applyFill="1" applyBorder="1" applyAlignment="1">
      <alignment horizontal="left" vertical="center" wrapText="1"/>
    </xf>
    <xf numFmtId="0" fontId="8" fillId="0" borderId="1" xfId="23" applyFont="1" applyFill="1" applyBorder="1" applyAlignment="1">
      <alignment horizontal="center" vertical="center"/>
    </xf>
    <xf numFmtId="0" fontId="8" fillId="0" borderId="1" xfId="19" applyNumberFormat="1" applyFont="1" applyFill="1" applyBorder="1" applyAlignment="1">
      <alignment horizontal="center" vertical="center" wrapText="1"/>
    </xf>
    <xf numFmtId="0" fontId="1" fillId="0" borderId="1" xfId="19" applyNumberFormat="1" applyFont="1" applyFill="1" applyBorder="1" applyAlignment="1">
      <alignment horizontal="center" vertical="center" wrapText="1"/>
    </xf>
    <xf numFmtId="0" fontId="8" fillId="0" borderId="1" xfId="70" applyFont="1" applyFill="1" applyBorder="1" applyAlignment="1">
      <alignment horizontal="center" vertical="center" wrapText="1"/>
    </xf>
    <xf numFmtId="0" fontId="8" fillId="0" borderId="1" xfId="64" applyNumberFormat="1" applyFont="1" applyFill="1" applyBorder="1" applyAlignment="1">
      <alignment horizontal="center" vertical="center" wrapText="1"/>
    </xf>
    <xf numFmtId="0" fontId="1" fillId="0" borderId="1" xfId="64" applyNumberFormat="1" applyFont="1" applyFill="1" applyBorder="1" applyAlignment="1">
      <alignment horizontal="center" vertical="center" wrapText="1"/>
    </xf>
    <xf numFmtId="0" fontId="8" fillId="0" borderId="1" xfId="65" applyFont="1" applyFill="1" applyBorder="1" applyAlignment="1">
      <alignment horizontal="center" vertical="center" wrapText="1"/>
    </xf>
    <xf numFmtId="0" fontId="8" fillId="0" borderId="1" xfId="65" applyFont="1" applyFill="1" applyBorder="1" applyAlignment="1">
      <alignment horizontal="center" vertical="center"/>
    </xf>
    <xf numFmtId="0" fontId="8" fillId="0" borderId="1" xfId="58" applyNumberFormat="1" applyFont="1" applyFill="1" applyBorder="1" applyAlignment="1">
      <alignment horizontal="left" vertical="center" wrapText="1"/>
    </xf>
    <xf numFmtId="0" fontId="8" fillId="0" borderId="1" xfId="58" applyNumberFormat="1" applyFont="1" applyFill="1" applyBorder="1" applyAlignment="1">
      <alignment horizontal="center" vertical="center" wrapText="1"/>
    </xf>
    <xf numFmtId="0" fontId="1" fillId="0" borderId="1" xfId="58" applyNumberFormat="1" applyFont="1" applyFill="1" applyBorder="1" applyAlignment="1">
      <alignment horizontal="center" vertical="center" wrapText="1"/>
    </xf>
    <xf numFmtId="0" fontId="8" fillId="0" borderId="1" xfId="59" applyFont="1" applyFill="1" applyBorder="1" applyAlignment="1">
      <alignment horizontal="center" vertical="center" wrapText="1"/>
    </xf>
    <xf numFmtId="0" fontId="8" fillId="0" borderId="1" xfId="18" applyNumberFormat="1" applyFont="1" applyFill="1" applyBorder="1" applyAlignment="1">
      <alignment horizontal="center" vertical="center" wrapText="1"/>
    </xf>
    <xf numFmtId="0" fontId="1" fillId="0" borderId="1" xfId="18" applyNumberFormat="1" applyFont="1" applyFill="1" applyBorder="1" applyAlignment="1">
      <alignment horizontal="center" vertical="center" wrapText="1"/>
    </xf>
    <xf numFmtId="0" fontId="8" fillId="0" borderId="0" xfId="0" applyFont="1" applyFill="1">
      <alignment vertical="center"/>
    </xf>
    <xf numFmtId="0" fontId="8" fillId="0" borderId="1" xfId="265" applyFont="1" applyFill="1" applyBorder="1" applyAlignment="1">
      <alignment horizontal="center" vertical="center"/>
    </xf>
    <xf numFmtId="0" fontId="8" fillId="0" borderId="1" xfId="265" applyFont="1" applyFill="1" applyBorder="1" applyAlignment="1">
      <alignment horizontal="left" vertical="center" wrapText="1"/>
    </xf>
    <xf numFmtId="0" fontId="8" fillId="0" borderId="1" xfId="265" applyFont="1" applyFill="1" applyBorder="1" applyAlignment="1">
      <alignment horizontal="center" vertical="center" wrapText="1"/>
    </xf>
    <xf numFmtId="0" fontId="5" fillId="0" borderId="0" xfId="265" applyFont="1" applyFill="1" applyAlignment="1">
      <alignment horizontal="center" vertical="center"/>
    </xf>
    <xf numFmtId="0" fontId="8" fillId="0" borderId="1" xfId="266" applyNumberFormat="1" applyFont="1" applyFill="1" applyBorder="1" applyAlignment="1">
      <alignment horizontal="center" vertical="center" wrapText="1"/>
    </xf>
    <xf numFmtId="0" fontId="1" fillId="0" borderId="1" xfId="266" applyNumberFormat="1" applyFont="1" applyFill="1" applyBorder="1" applyAlignment="1">
      <alignment horizontal="center" vertical="center" wrapText="1"/>
    </xf>
    <xf numFmtId="0" fontId="8" fillId="0" borderId="1" xfId="7" applyFont="1" applyFill="1" applyBorder="1" applyAlignment="1">
      <alignment horizontal="center" vertical="center" wrapText="1"/>
    </xf>
    <xf numFmtId="0" fontId="1" fillId="0" borderId="1" xfId="7" applyFont="1" applyFill="1" applyBorder="1" applyAlignment="1">
      <alignment horizontal="left" vertical="center" wrapText="1"/>
    </xf>
    <xf numFmtId="0" fontId="8" fillId="0" borderId="1" xfId="7" applyFont="1" applyFill="1" applyBorder="1" applyAlignment="1">
      <alignment horizontal="center" vertical="center"/>
    </xf>
    <xf numFmtId="0" fontId="5" fillId="0" borderId="0" xfId="7" applyFont="1" applyFill="1" applyAlignment="1">
      <alignment horizontal="center" vertical="center"/>
    </xf>
    <xf numFmtId="0" fontId="1" fillId="0" borderId="1" xfId="7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8" fillId="0" borderId="2" xfId="0" applyFont="1" applyBorder="1" applyAlignment="1">
      <alignment vertical="center" textRotation="255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59" quotePrefix="1" applyFont="1" applyFill="1" applyBorder="1" applyAlignment="1">
      <alignment horizontal="center" vertical="center" wrapText="1"/>
    </xf>
    <xf numFmtId="0" fontId="8" fillId="0" borderId="1" xfId="18" applyNumberFormat="1" applyFont="1" applyFill="1" applyBorder="1" applyAlignment="1">
      <alignment horizontal="left" vertical="center" wrapText="1"/>
    </xf>
    <xf numFmtId="0" fontId="1" fillId="0" borderId="1" xfId="64" applyNumberFormat="1" applyFont="1" applyFill="1" applyBorder="1" applyAlignment="1">
      <alignment horizontal="left" vertical="center" wrapText="1"/>
    </xf>
    <xf numFmtId="0" fontId="1" fillId="0" borderId="1" xfId="1280" applyFont="1" applyBorder="1" applyAlignment="1">
      <alignment horizontal="center" vertical="center" wrapText="1"/>
    </xf>
    <xf numFmtId="0" fontId="1" fillId="0" borderId="1" xfId="1280" applyFont="1" applyBorder="1" applyAlignment="1">
      <alignment vertical="center" wrapText="1"/>
    </xf>
    <xf numFmtId="0" fontId="8" fillId="3" borderId="1" xfId="1280" applyFont="1" applyFill="1" applyBorder="1" applyAlignment="1">
      <alignment horizontal="center" vertical="center" wrapText="1"/>
    </xf>
    <xf numFmtId="0" fontId="8" fillId="0" borderId="1" xfId="1280" applyFont="1" applyBorder="1" applyAlignment="1">
      <alignment horizontal="center" vertical="center" wrapText="1"/>
    </xf>
    <xf numFmtId="0" fontId="8" fillId="0" borderId="1" xfId="10" applyFont="1" applyFill="1" applyBorder="1" applyAlignment="1">
      <alignment horizontal="center" vertical="center"/>
    </xf>
    <xf numFmtId="0" fontId="8" fillId="0" borderId="1" xfId="14" applyFont="1" applyFill="1" applyBorder="1" applyAlignment="1">
      <alignment horizontal="center" vertical="center"/>
    </xf>
    <xf numFmtId="0" fontId="8" fillId="0" borderId="1" xfId="265" applyFont="1" applyFill="1" applyBorder="1" applyAlignment="1">
      <alignment horizontal="center" vertical="center"/>
    </xf>
    <xf numFmtId="0" fontId="8" fillId="0" borderId="1" xfId="1706" applyNumberFormat="1" applyFont="1" applyFill="1" applyBorder="1" applyAlignment="1">
      <alignment horizontal="left" vertical="center" wrapText="1"/>
    </xf>
    <xf numFmtId="0" fontId="8" fillId="0" borderId="1" xfId="1706" applyFont="1" applyFill="1" applyBorder="1" applyAlignment="1">
      <alignment horizontal="center" vertical="center"/>
    </xf>
    <xf numFmtId="0" fontId="8" fillId="0" borderId="1" xfId="1706" applyNumberFormat="1" applyFont="1" applyFill="1" applyBorder="1" applyAlignment="1">
      <alignment horizontal="center" vertical="center" wrapText="1"/>
    </xf>
    <xf numFmtId="0" fontId="1" fillId="0" borderId="1" xfId="1706" applyNumberFormat="1" applyFont="1" applyFill="1" applyBorder="1" applyAlignment="1">
      <alignment horizontal="center" vertical="center" wrapText="1"/>
    </xf>
    <xf numFmtId="0" fontId="8" fillId="0" borderId="1" xfId="7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6" fillId="0" borderId="1" xfId="1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37" fillId="0" borderId="0" xfId="0" applyFont="1" applyFill="1">
      <alignment vertical="center"/>
    </xf>
    <xf numFmtId="0" fontId="9" fillId="0" borderId="1" xfId="1" applyNumberFormat="1" applyFont="1" applyFill="1" applyBorder="1" applyAlignment="1">
      <alignment horizontal="center" vertical="center" wrapText="1"/>
    </xf>
    <xf numFmtId="0" fontId="13" fillId="0" borderId="1" xfId="1" applyNumberFormat="1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/>
    </xf>
    <xf numFmtId="0" fontId="40" fillId="3" borderId="1" xfId="0" applyNumberFormat="1" applyFont="1" applyFill="1" applyBorder="1" applyAlignment="1">
      <alignment horizontal="left" vertical="center" wrapText="1"/>
    </xf>
    <xf numFmtId="0" fontId="39" fillId="3" borderId="1" xfId="0" applyNumberFormat="1" applyFont="1" applyFill="1" applyBorder="1" applyAlignment="1">
      <alignment horizontal="left" vertical="center" wrapText="1"/>
    </xf>
    <xf numFmtId="0" fontId="31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textRotation="255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textRotation="255" wrapText="1"/>
    </xf>
    <xf numFmtId="0" fontId="8" fillId="0" borderId="1" xfId="0" applyNumberFormat="1" applyFont="1" applyFill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35" fillId="0" borderId="1" xfId="12" applyFont="1" applyFill="1" applyBorder="1" applyAlignment="1">
      <alignment horizontal="center" vertical="center" wrapText="1"/>
    </xf>
    <xf numFmtId="0" fontId="34" fillId="0" borderId="1" xfId="12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 wrapText="1"/>
    </xf>
    <xf numFmtId="0" fontId="18" fillId="0" borderId="12" xfId="0" applyFont="1" applyBorder="1" applyAlignment="1">
      <alignment horizontal="center" vertical="center" textRotation="255" wrapText="1"/>
    </xf>
    <xf numFmtId="0" fontId="18" fillId="0" borderId="2" xfId="0" applyFont="1" applyBorder="1" applyAlignment="1">
      <alignment horizontal="center" vertical="center" textRotation="255" wrapText="1"/>
    </xf>
    <xf numFmtId="0" fontId="13" fillId="0" borderId="7" xfId="0" applyFont="1" applyFill="1" applyBorder="1" applyAlignment="1">
      <alignment horizontal="center" vertical="center" wrapText="1"/>
    </xf>
    <xf numFmtId="0" fontId="31" fillId="0" borderId="9" xfId="0" applyFont="1" applyBorder="1" applyAlignment="1">
      <alignment vertical="center" wrapText="1"/>
    </xf>
    <xf numFmtId="0" fontId="31" fillId="0" borderId="8" xfId="0" applyFont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8" fillId="0" borderId="9" xfId="0" applyFont="1" applyBorder="1" applyAlignment="1">
      <alignment vertical="center" wrapText="1"/>
    </xf>
    <xf numFmtId="0" fontId="18" fillId="0" borderId="9" xfId="0" applyFont="1" applyBorder="1" applyAlignment="1">
      <alignment vertical="center"/>
    </xf>
    <xf numFmtId="0" fontId="18" fillId="0" borderId="8" xfId="0" applyFont="1" applyBorder="1" applyAlignment="1">
      <alignment vertical="center"/>
    </xf>
    <xf numFmtId="0" fontId="1" fillId="0" borderId="12" xfId="0" applyFont="1" applyFill="1" applyBorder="1" applyAlignment="1">
      <alignment horizontal="center" vertical="center" textRotation="255" wrapText="1"/>
    </xf>
    <xf numFmtId="0" fontId="18" fillId="0" borderId="1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textRotation="255" wrapText="1"/>
    </xf>
    <xf numFmtId="0" fontId="1" fillId="0" borderId="12" xfId="0" applyNumberFormat="1" applyFont="1" applyFill="1" applyBorder="1" applyAlignment="1">
      <alignment horizontal="center" vertical="center" textRotation="255" wrapText="1"/>
    </xf>
    <xf numFmtId="0" fontId="18" fillId="0" borderId="12" xfId="0" applyFont="1" applyBorder="1" applyAlignment="1">
      <alignment vertical="center" textRotation="255" wrapText="1"/>
    </xf>
    <xf numFmtId="0" fontId="18" fillId="0" borderId="2" xfId="0" applyFont="1" applyBorder="1" applyAlignment="1">
      <alignment vertical="center" textRotation="255" wrapText="1"/>
    </xf>
    <xf numFmtId="0" fontId="38" fillId="0" borderId="9" xfId="0" applyFont="1" applyBorder="1" applyAlignment="1">
      <alignment vertical="center" wrapText="1"/>
    </xf>
    <xf numFmtId="0" fontId="38" fillId="0" borderId="8" xfId="0" applyFont="1" applyBorder="1" applyAlignment="1">
      <alignment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7" xfId="1706" applyNumberFormat="1" applyFont="1" applyFill="1" applyBorder="1" applyAlignment="1">
      <alignment horizontal="center" vertical="center" wrapText="1"/>
    </xf>
    <xf numFmtId="0" fontId="8" fillId="0" borderId="9" xfId="1706" applyNumberFormat="1" applyFont="1" applyFill="1" applyBorder="1" applyAlignment="1">
      <alignment horizontal="center" vertical="center" wrapText="1"/>
    </xf>
    <xf numFmtId="0" fontId="8" fillId="0" borderId="8" xfId="1706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</cellXfs>
  <cellStyles count="3662">
    <cellStyle name="常规" xfId="0" builtinId="0"/>
    <cellStyle name="常规 10" xfId="44" xr:uid="{00000000-0005-0000-0000-000001000000}"/>
    <cellStyle name="常规 10 2" xfId="141" xr:uid="{00000000-0005-0000-0000-000002000000}"/>
    <cellStyle name="常规 10 3" xfId="196" xr:uid="{00000000-0005-0000-0000-000003000000}"/>
    <cellStyle name="常规 10 4" xfId="238" xr:uid="{00000000-0005-0000-0000-000004000000}"/>
    <cellStyle name="常规 10 5" xfId="462" xr:uid="{00000000-0005-0000-0000-000005000000}"/>
    <cellStyle name="常规 10 6" xfId="675" xr:uid="{00000000-0005-0000-0000-000006000000}"/>
    <cellStyle name="常规 10 7" xfId="887" xr:uid="{00000000-0005-0000-0000-000007000000}"/>
    <cellStyle name="常规 10 8" xfId="1092" xr:uid="{00000000-0005-0000-0000-000008000000}"/>
    <cellStyle name="常规 11" xfId="23" xr:uid="{00000000-0005-0000-0000-000009000000}"/>
    <cellStyle name="常规 11 2" xfId="110" xr:uid="{00000000-0005-0000-0000-00000A000000}"/>
    <cellStyle name="常规 11 3" xfId="177" xr:uid="{00000000-0005-0000-0000-00000B000000}"/>
    <cellStyle name="常规 11 4" xfId="174" xr:uid="{00000000-0005-0000-0000-00000C000000}"/>
    <cellStyle name="常规 11 5" xfId="444" xr:uid="{00000000-0005-0000-0000-00000D000000}"/>
    <cellStyle name="常规 11 6" xfId="473" xr:uid="{00000000-0005-0000-0000-00000E000000}"/>
    <cellStyle name="常规 11 7" xfId="775" xr:uid="{00000000-0005-0000-0000-00000F000000}"/>
    <cellStyle name="常规 11 8" xfId="821" xr:uid="{00000000-0005-0000-0000-000010000000}"/>
    <cellStyle name="常规 12" xfId="59" xr:uid="{00000000-0005-0000-0000-000011000000}"/>
    <cellStyle name="常规 12 2" xfId="153" xr:uid="{00000000-0005-0000-0000-000012000000}"/>
    <cellStyle name="常规 13" xfId="65" xr:uid="{00000000-0005-0000-0000-000013000000}"/>
    <cellStyle name="常规 13 2" xfId="158" xr:uid="{00000000-0005-0000-0000-000014000000}"/>
    <cellStyle name="常规 14" xfId="70" xr:uid="{00000000-0005-0000-0000-000015000000}"/>
    <cellStyle name="常规 14 2" xfId="163" xr:uid="{00000000-0005-0000-0000-000016000000}"/>
    <cellStyle name="常规 15" xfId="265" xr:uid="{00000000-0005-0000-0000-000017000000}"/>
    <cellStyle name="常规 16" xfId="81" xr:uid="{00000000-0005-0000-0000-000018000000}"/>
    <cellStyle name="常规 16 2" xfId="206" xr:uid="{00000000-0005-0000-0000-000019000000}"/>
    <cellStyle name="常规 16 3" xfId="705" xr:uid="{00000000-0005-0000-0000-00001A000000}"/>
    <cellStyle name="常规 16 4" xfId="917" xr:uid="{00000000-0005-0000-0000-00001B000000}"/>
    <cellStyle name="常规 16 5" xfId="1119" xr:uid="{00000000-0005-0000-0000-00001C000000}"/>
    <cellStyle name="常规 17" xfId="1280" xr:uid="{00000000-0005-0000-0000-00001D000000}"/>
    <cellStyle name="常规 18" xfId="516" xr:uid="{00000000-0005-0000-0000-00001E000000}"/>
    <cellStyle name="常规 19" xfId="682" xr:uid="{00000000-0005-0000-0000-00001F000000}"/>
    <cellStyle name="常规 2" xfId="3" xr:uid="{00000000-0005-0000-0000-000020000000}"/>
    <cellStyle name="常规 2 10" xfId="395" xr:uid="{00000000-0005-0000-0000-000021000000}"/>
    <cellStyle name="常规 2 11" xfId="465" xr:uid="{00000000-0005-0000-0000-000022000000}"/>
    <cellStyle name="常规 2 12" xfId="712" xr:uid="{00000000-0005-0000-0000-000023000000}"/>
    <cellStyle name="常规 2 13" xfId="946" xr:uid="{00000000-0005-0000-0000-000024000000}"/>
    <cellStyle name="常规 2 2" xfId="20" xr:uid="{00000000-0005-0000-0000-000025000000}"/>
    <cellStyle name="常规 2 3" xfId="28" xr:uid="{00000000-0005-0000-0000-000026000000}"/>
    <cellStyle name="常规 2 4" xfId="31" xr:uid="{00000000-0005-0000-0000-000027000000}"/>
    <cellStyle name="常规 2 5" xfId="41" xr:uid="{00000000-0005-0000-0000-000028000000}"/>
    <cellStyle name="常规 2 6" xfId="49" xr:uid="{00000000-0005-0000-0000-000029000000}"/>
    <cellStyle name="常规 2 7" xfId="101" xr:uid="{00000000-0005-0000-0000-00002A000000}"/>
    <cellStyle name="常规 2 8" xfId="150" xr:uid="{00000000-0005-0000-0000-00002B000000}"/>
    <cellStyle name="常规 2 9" xfId="138" xr:uid="{00000000-0005-0000-0000-00002C000000}"/>
    <cellStyle name="常规 20" xfId="1706" xr:uid="{00000000-0005-0000-0000-00002D000000}"/>
    <cellStyle name="常规 26" xfId="6" xr:uid="{00000000-0005-0000-0000-00002E000000}"/>
    <cellStyle name="常规 3" xfId="2" xr:uid="{00000000-0005-0000-0000-00002F000000}"/>
    <cellStyle name="常规 4" xfId="7" xr:uid="{00000000-0005-0000-0000-000030000000}"/>
    <cellStyle name="常规 5" xfId="10" xr:uid="{00000000-0005-0000-0000-000031000000}"/>
    <cellStyle name="常规 5 2" xfId="26" xr:uid="{00000000-0005-0000-0000-000032000000}"/>
    <cellStyle name="常规 5 3" xfId="88" xr:uid="{00000000-0005-0000-0000-000033000000}"/>
    <cellStyle name="常规 6" xfId="11" xr:uid="{00000000-0005-0000-0000-000034000000}"/>
    <cellStyle name="常规 6 2" xfId="27" xr:uid="{00000000-0005-0000-0000-000035000000}"/>
    <cellStyle name="常规 6 3" xfId="89" xr:uid="{00000000-0005-0000-0000-000036000000}"/>
    <cellStyle name="常规 7" xfId="12" xr:uid="{00000000-0005-0000-0000-000037000000}"/>
    <cellStyle name="常规 7 10" xfId="755" xr:uid="{00000000-0005-0000-0000-000038000000}"/>
    <cellStyle name="常规 7 11" xfId="470" xr:uid="{00000000-0005-0000-0000-000039000000}"/>
    <cellStyle name="常规 7 2" xfId="39" xr:uid="{00000000-0005-0000-0000-00003A000000}"/>
    <cellStyle name="常规 7 3" xfId="47" xr:uid="{00000000-0005-0000-0000-00003B000000}"/>
    <cellStyle name="常规 7 4" xfId="54" xr:uid="{00000000-0005-0000-0000-00003C000000}"/>
    <cellStyle name="常规 7 5" xfId="117" xr:uid="{00000000-0005-0000-0000-00003D000000}"/>
    <cellStyle name="常规 7 6" xfId="107" xr:uid="{00000000-0005-0000-0000-00003E000000}"/>
    <cellStyle name="常规 7 7" xfId="181" xr:uid="{00000000-0005-0000-0000-00003F000000}"/>
    <cellStyle name="常规 7 8" xfId="437" xr:uid="{00000000-0005-0000-0000-000040000000}"/>
    <cellStyle name="常规 7 9" xfId="543" xr:uid="{00000000-0005-0000-0000-000041000000}"/>
    <cellStyle name="常规 8" xfId="13" xr:uid="{00000000-0005-0000-0000-000042000000}"/>
    <cellStyle name="常规 8 10" xfId="767" xr:uid="{00000000-0005-0000-0000-000043000000}"/>
    <cellStyle name="常规 8 11" xfId="519" xr:uid="{00000000-0005-0000-0000-000044000000}"/>
    <cellStyle name="常规 8 2" xfId="40" xr:uid="{00000000-0005-0000-0000-000045000000}"/>
    <cellStyle name="常规 8 3" xfId="48" xr:uid="{00000000-0005-0000-0000-000046000000}"/>
    <cellStyle name="常规 8 4" xfId="55" xr:uid="{00000000-0005-0000-0000-000047000000}"/>
    <cellStyle name="常规 8 5" xfId="118" xr:uid="{00000000-0005-0000-0000-000048000000}"/>
    <cellStyle name="常规 8 6" xfId="112" xr:uid="{00000000-0005-0000-0000-000049000000}"/>
    <cellStyle name="常规 8 7" xfId="113" xr:uid="{00000000-0005-0000-0000-00004A000000}"/>
    <cellStyle name="常规 8 8" xfId="438" xr:uid="{00000000-0005-0000-0000-00004B000000}"/>
    <cellStyle name="常规 8 9" xfId="555" xr:uid="{00000000-0005-0000-0000-00004C000000}"/>
    <cellStyle name="常规 9" xfId="14" xr:uid="{00000000-0005-0000-0000-00004D000000}"/>
    <cellStyle name="常规 9 2" xfId="36" xr:uid="{00000000-0005-0000-0000-00004E000000}"/>
    <cellStyle name="常规 9 3" xfId="96" xr:uid="{00000000-0005-0000-0000-00004F000000}"/>
    <cellStyle name="常规 9 4" xfId="180" xr:uid="{00000000-0005-0000-0000-000050000000}"/>
    <cellStyle name="常规 9 5" xfId="439" xr:uid="{00000000-0005-0000-0000-000051000000}"/>
    <cellStyle name="常规 9 6" xfId="510" xr:uid="{00000000-0005-0000-0000-000052000000}"/>
    <cellStyle name="常规 9 7" xfId="723" xr:uid="{00000000-0005-0000-0000-000053000000}"/>
    <cellStyle name="常规 9 8" xfId="671" xr:uid="{00000000-0005-0000-0000-000054000000}"/>
    <cellStyle name="常规_Sheet1" xfId="1" xr:uid="{00000000-0005-0000-0000-000055000000}"/>
    <cellStyle name="常规_Sheet1 10" xfId="64" xr:uid="{00000000-0005-0000-0000-000056000000}"/>
    <cellStyle name="常规_Sheet1 2" xfId="266" xr:uid="{00000000-0005-0000-0000-000057000000}"/>
    <cellStyle name="常规_Sheet1 6" xfId="15" xr:uid="{00000000-0005-0000-0000-000058000000}"/>
    <cellStyle name="常规_Sheet1 7" xfId="19" xr:uid="{00000000-0005-0000-0000-000059000000}"/>
    <cellStyle name="常规_Sheet1 8" xfId="18" xr:uid="{00000000-0005-0000-0000-00005A000000}"/>
    <cellStyle name="常规_Sheet1 9" xfId="58" xr:uid="{00000000-0005-0000-0000-00005B000000}"/>
    <cellStyle name="超链接" xfId="4" builtinId="8" hidden="1"/>
    <cellStyle name="超链接" xfId="8" builtinId="8" hidden="1"/>
    <cellStyle name="超链接" xfId="16" builtinId="8" hidden="1"/>
    <cellStyle name="超链接" xfId="21" builtinId="8" hidden="1"/>
    <cellStyle name="超链接" xfId="24" builtinId="8" hidden="1"/>
    <cellStyle name="超链接" xfId="29" builtinId="8" hidden="1"/>
    <cellStyle name="超链接" xfId="32" builtinId="8" hidden="1"/>
    <cellStyle name="超链接" xfId="34" builtinId="8" hidden="1"/>
    <cellStyle name="超链接" xfId="37" builtinId="8" hidden="1"/>
    <cellStyle name="超链接" xfId="42" builtinId="8" hidden="1"/>
    <cellStyle name="超链接" xfId="45" builtinId="8" hidden="1"/>
    <cellStyle name="超链接" xfId="50" builtinId="8" hidden="1"/>
    <cellStyle name="超链接" xfId="52" builtinId="8" hidden="1"/>
    <cellStyle name="超链接" xfId="56" builtinId="8" hidden="1"/>
    <cellStyle name="超链接" xfId="60" builtinId="8" hidden="1"/>
    <cellStyle name="超链接" xfId="62" builtinId="8" hidden="1"/>
    <cellStyle name="超链接" xfId="66" builtinId="8" hidden="1"/>
    <cellStyle name="超链接" xfId="68" builtinId="8" hidden="1"/>
    <cellStyle name="超链接" xfId="71" builtinId="8" hidden="1"/>
    <cellStyle name="超链接" xfId="73" builtinId="8" hidden="1"/>
    <cellStyle name="超链接" xfId="75" builtinId="8" hidden="1"/>
    <cellStyle name="超链接" xfId="77" builtinId="8" hidden="1"/>
    <cellStyle name="超链接" xfId="79" builtinId="8" hidden="1"/>
    <cellStyle name="超链接" xfId="82" builtinId="8" hidden="1"/>
    <cellStyle name="超链接" xfId="84" builtinId="8" hidden="1"/>
    <cellStyle name="超链接" xfId="86" builtinId="8" hidden="1"/>
    <cellStyle name="超链接" xfId="90" builtinId="8" hidden="1"/>
    <cellStyle name="超链接" xfId="92" builtinId="8" hidden="1"/>
    <cellStyle name="超链接" xfId="94" builtinId="8" hidden="1"/>
    <cellStyle name="超链接" xfId="97" builtinId="8" hidden="1"/>
    <cellStyle name="超链接" xfId="99" builtinId="8" hidden="1"/>
    <cellStyle name="超链接" xfId="102" builtinId="8" hidden="1"/>
    <cellStyle name="超链接" xfId="104" builtinId="8" hidden="1"/>
    <cellStyle name="超链接" xfId="108" builtinId="8" hidden="1"/>
    <cellStyle name="超链接" xfId="106" builtinId="8" hidden="1"/>
    <cellStyle name="超链接" xfId="114" builtinId="8" hidden="1"/>
    <cellStyle name="超链接" xfId="119" builtinId="8" hidden="1"/>
    <cellStyle name="超链接" xfId="121" builtinId="8" hidden="1"/>
    <cellStyle name="超链接" xfId="123" builtinId="8" hidden="1"/>
    <cellStyle name="超链接" xfId="126" builtinId="8" hidden="1"/>
    <cellStyle name="超链接" xfId="129" builtinId="8" hidden="1"/>
    <cellStyle name="超链接" xfId="131" builtinId="8" hidden="1"/>
    <cellStyle name="超链接" xfId="134" builtinId="8" hidden="1"/>
    <cellStyle name="超链接" xfId="139" builtinId="8" hidden="1"/>
    <cellStyle name="超链接" xfId="142" builtinId="8" hidden="1"/>
    <cellStyle name="超链接" xfId="146" builtinId="8" hidden="1"/>
    <cellStyle name="超链接" xfId="148" builtinId="8" hidden="1"/>
    <cellStyle name="超链接" xfId="151" builtinId="8" hidden="1"/>
    <cellStyle name="超链接" xfId="154" builtinId="8" hidden="1"/>
    <cellStyle name="超链接" xfId="156" builtinId="8" hidden="1"/>
    <cellStyle name="超链接" xfId="159" builtinId="8" hidden="1"/>
    <cellStyle name="超链接" xfId="161" builtinId="8" hidden="1"/>
    <cellStyle name="超链接" xfId="164" builtinId="8" hidden="1"/>
    <cellStyle name="超链接" xfId="166" builtinId="8" hidden="1"/>
    <cellStyle name="超链接" xfId="168" builtinId="8" hidden="1"/>
    <cellStyle name="超链接" xfId="170" builtinId="8" hidden="1"/>
    <cellStyle name="超链接" xfId="172" builtinId="8" hidden="1"/>
    <cellStyle name="超链接" xfId="145" builtinId="8" hidden="1"/>
    <cellStyle name="超链接" xfId="136" builtinId="8" hidden="1"/>
    <cellStyle name="超链接" xfId="128" builtinId="8" hidden="1"/>
    <cellStyle name="超链接" xfId="175" builtinId="8" hidden="1"/>
    <cellStyle name="超链接" xfId="178" builtinId="8" hidden="1"/>
    <cellStyle name="超链接" xfId="183" builtinId="8" hidden="1"/>
    <cellStyle name="超链接" xfId="186" builtinId="8" hidden="1"/>
    <cellStyle name="超链接" xfId="188" builtinId="8" hidden="1"/>
    <cellStyle name="超链接" xfId="191" builtinId="8" hidden="1"/>
    <cellStyle name="超链接" xfId="194" builtinId="8" hidden="1"/>
    <cellStyle name="超链接" xfId="197" builtinId="8" hidden="1"/>
    <cellStyle name="超链接" xfId="199" builtinId="8" hidden="1"/>
    <cellStyle name="超链接" xfId="201" builtinId="8" hidden="1"/>
    <cellStyle name="超链接" xfId="204" builtinId="8" hidden="1"/>
    <cellStyle name="超链接" xfId="207" builtinId="8" hidden="1"/>
    <cellStyle name="超链接" xfId="209" builtinId="8" hidden="1"/>
    <cellStyle name="超链接" xfId="213" builtinId="8" hidden="1"/>
    <cellStyle name="超链接" xfId="215" builtinId="8" hidden="1"/>
    <cellStyle name="超链接" xfId="218" builtinId="8" hidden="1"/>
    <cellStyle name="超链接" xfId="220" builtinId="8" hidden="1"/>
    <cellStyle name="超链接" xfId="222" builtinId="8" hidden="1"/>
    <cellStyle name="超链接" xfId="224" builtinId="8" hidden="1"/>
    <cellStyle name="超链接" xfId="226" builtinId="8" hidden="1"/>
    <cellStyle name="超链接" xfId="211" builtinId="8" hidden="1"/>
    <cellStyle name="超链接" xfId="193" builtinId="8" hidden="1"/>
    <cellStyle name="超链接" xfId="144" builtinId="8" hidden="1"/>
    <cellStyle name="超链接" xfId="185" builtinId="8" hidden="1"/>
    <cellStyle name="超链接" xfId="217" builtinId="8" hidden="1"/>
    <cellStyle name="超链接" xfId="228" builtinId="8" hidden="1"/>
    <cellStyle name="超链接" xfId="230" builtinId="8" hidden="1"/>
    <cellStyle name="超链接" xfId="232" builtinId="8" hidden="1"/>
    <cellStyle name="超链接" xfId="234" builtinId="8" hidden="1"/>
    <cellStyle name="超链接" xfId="236" builtinId="8" hidden="1"/>
    <cellStyle name="超链接" xfId="239" builtinId="8" hidden="1"/>
    <cellStyle name="超链接" xfId="241" builtinId="8" hidden="1"/>
    <cellStyle name="超链接" xfId="243" builtinId="8" hidden="1"/>
    <cellStyle name="超链接" xfId="245" builtinId="8" hidden="1"/>
    <cellStyle name="超链接" xfId="247" builtinId="8" hidden="1"/>
    <cellStyle name="超链接" xfId="249" builtinId="8" hidden="1"/>
    <cellStyle name="超链接" xfId="251" builtinId="8" hidden="1"/>
    <cellStyle name="超链接" xfId="253" builtinId="8" hidden="1"/>
    <cellStyle name="超链接" xfId="255" builtinId="8" hidden="1"/>
    <cellStyle name="超链接" xfId="257" builtinId="8" hidden="1"/>
    <cellStyle name="超链接" xfId="259" builtinId="8" hidden="1"/>
    <cellStyle name="超链接" xfId="261" builtinId="8" hidden="1"/>
    <cellStyle name="超链接" xfId="263" builtinId="8" hidden="1"/>
    <cellStyle name="超链接" xfId="267" builtinId="8" hidden="1"/>
    <cellStyle name="超链接" xfId="269" builtinId="8" hidden="1"/>
    <cellStyle name="超链接" xfId="271" builtinId="8" hidden="1"/>
    <cellStyle name="超链接" xfId="273" builtinId="8" hidden="1"/>
    <cellStyle name="超链接" xfId="275" builtinId="8" hidden="1"/>
    <cellStyle name="超链接" xfId="277" builtinId="8" hidden="1"/>
    <cellStyle name="超链接" xfId="279" builtinId="8" hidden="1"/>
    <cellStyle name="超链接" xfId="281" builtinId="8" hidden="1"/>
    <cellStyle name="超链接" xfId="283" builtinId="8" hidden="1"/>
    <cellStyle name="超链接" xfId="285" builtinId="8" hidden="1"/>
    <cellStyle name="超链接" xfId="288" builtinId="8" hidden="1"/>
    <cellStyle name="超链接" xfId="287" builtinId="8" hidden="1"/>
    <cellStyle name="超链接" xfId="291" builtinId="8" hidden="1"/>
    <cellStyle name="超链接" xfId="294" builtinId="8" hidden="1"/>
    <cellStyle name="超链接" xfId="296" builtinId="8" hidden="1"/>
    <cellStyle name="超链接" xfId="298" builtinId="8" hidden="1"/>
    <cellStyle name="超链接" xfId="301" builtinId="8" hidden="1"/>
    <cellStyle name="超链接" xfId="304" builtinId="8" hidden="1"/>
    <cellStyle name="超链接" xfId="306" builtinId="8" hidden="1"/>
    <cellStyle name="超链接" xfId="309" builtinId="8" hidden="1"/>
    <cellStyle name="超链接" xfId="313" builtinId="8" hidden="1"/>
    <cellStyle name="超链接" xfId="315" builtinId="8" hidden="1"/>
    <cellStyle name="超链接" xfId="319" builtinId="8" hidden="1"/>
    <cellStyle name="超链接" xfId="321" builtinId="8" hidden="1"/>
    <cellStyle name="超链接" xfId="323" builtinId="8" hidden="1"/>
    <cellStyle name="超链接" xfId="325" builtinId="8" hidden="1"/>
    <cellStyle name="超链接" xfId="327" builtinId="8" hidden="1"/>
    <cellStyle name="超链接" xfId="329" builtinId="8" hidden="1"/>
    <cellStyle name="超链接" xfId="331" builtinId="8" hidden="1"/>
    <cellStyle name="超链接" xfId="333" builtinId="8" hidden="1"/>
    <cellStyle name="超链接" xfId="335" builtinId="8" hidden="1"/>
    <cellStyle name="超链接" xfId="337" builtinId="8" hidden="1"/>
    <cellStyle name="超链接" xfId="339" builtinId="8" hidden="1"/>
    <cellStyle name="超链接" xfId="341" builtinId="8" hidden="1"/>
    <cellStyle name="超链接" xfId="318" builtinId="8" hidden="1"/>
    <cellStyle name="超链接" xfId="311" builtinId="8" hidden="1"/>
    <cellStyle name="超链接" xfId="303" builtinId="8" hidden="1"/>
    <cellStyle name="超链接" xfId="343" builtinId="8" hidden="1"/>
    <cellStyle name="超链接" xfId="345" builtinId="8" hidden="1"/>
    <cellStyle name="超链接" xfId="348" builtinId="8" hidden="1"/>
    <cellStyle name="超链接" xfId="351" builtinId="8" hidden="1"/>
    <cellStyle name="超链接" xfId="353" builtinId="8" hidden="1"/>
    <cellStyle name="超链接" xfId="356" builtinId="8" hidden="1"/>
    <cellStyle name="超链接" xfId="360" builtinId="8" hidden="1"/>
    <cellStyle name="超链接" xfId="362" builtinId="8" hidden="1"/>
    <cellStyle name="超链接" xfId="364" builtinId="8" hidden="1"/>
    <cellStyle name="超链接" xfId="366" builtinId="8" hidden="1"/>
    <cellStyle name="超链接" xfId="369" builtinId="8" hidden="1"/>
    <cellStyle name="超链接" xfId="371" builtinId="8" hidden="1"/>
    <cellStyle name="超链接" xfId="373" builtinId="8" hidden="1"/>
    <cellStyle name="超链接" xfId="377" builtinId="8" hidden="1"/>
    <cellStyle name="超链接" xfId="379" builtinId="8" hidden="1"/>
    <cellStyle name="超链接" xfId="382" builtinId="8" hidden="1"/>
    <cellStyle name="超链接" xfId="384" builtinId="8" hidden="1"/>
    <cellStyle name="超链接" xfId="386" builtinId="8" hidden="1"/>
    <cellStyle name="超链接" xfId="388" builtinId="8" hidden="1"/>
    <cellStyle name="超链接" xfId="390" builtinId="8" hidden="1"/>
    <cellStyle name="超链接" xfId="375" builtinId="8" hidden="1"/>
    <cellStyle name="超链接" xfId="358" builtinId="8" hidden="1"/>
    <cellStyle name="超链接" xfId="317" builtinId="8" hidden="1"/>
    <cellStyle name="超链接" xfId="350" builtinId="8" hidden="1"/>
    <cellStyle name="超链接" xfId="381" builtinId="8" hidden="1"/>
    <cellStyle name="超链接" xfId="393" builtinId="8" hidden="1"/>
    <cellStyle name="超链接" xfId="396" builtinId="8" hidden="1"/>
    <cellStyle name="超链接" xfId="398" builtinId="8" hidden="1"/>
    <cellStyle name="超链接" xfId="400" builtinId="8" hidden="1"/>
    <cellStyle name="超链接" xfId="403" builtinId="8" hidden="1"/>
    <cellStyle name="超链接" xfId="405" builtinId="8" hidden="1"/>
    <cellStyle name="超链接" xfId="407" builtinId="8" hidden="1"/>
    <cellStyle name="超链接" xfId="409" builtinId="8" hidden="1"/>
    <cellStyle name="超链接" xfId="411" builtinId="8" hidden="1"/>
    <cellStyle name="超链接" xfId="414" builtinId="8" hidden="1"/>
    <cellStyle name="超链接" xfId="416" builtinId="8" hidden="1"/>
    <cellStyle name="超链接" xfId="419" builtinId="8" hidden="1"/>
    <cellStyle name="超链接" xfId="421" builtinId="8" hidden="1"/>
    <cellStyle name="超链接" xfId="424" builtinId="8" hidden="1"/>
    <cellStyle name="超链接" xfId="426" builtinId="8" hidden="1"/>
    <cellStyle name="超链接" xfId="428" builtinId="8" hidden="1"/>
    <cellStyle name="超链接" xfId="430" builtinId="8" hidden="1"/>
    <cellStyle name="超链接" xfId="432" builtinId="8" hidden="1"/>
    <cellStyle name="超链接" xfId="392" builtinId="8" hidden="1"/>
    <cellStyle name="超链接" xfId="413" builtinId="8" hidden="1"/>
    <cellStyle name="超链接" xfId="440" builtinId="8" hidden="1"/>
    <cellStyle name="超链接" xfId="442" builtinId="8" hidden="1"/>
    <cellStyle name="超链接" xfId="445" builtinId="8" hidden="1"/>
    <cellStyle name="超链接" xfId="449" builtinId="8" hidden="1"/>
    <cellStyle name="超链接" xfId="452" builtinId="8" hidden="1"/>
    <cellStyle name="超链接" xfId="454" builtinId="8" hidden="1"/>
    <cellStyle name="超链接" xfId="456" builtinId="8" hidden="1"/>
    <cellStyle name="超链接" xfId="460" builtinId="8" hidden="1"/>
    <cellStyle name="超链接" xfId="463" builtinId="8" hidden="1"/>
    <cellStyle name="超链接" xfId="466" builtinId="8" hidden="1"/>
    <cellStyle name="超链接" xfId="468" builtinId="8" hidden="1"/>
    <cellStyle name="超链接" xfId="471" builtinId="8" hidden="1"/>
    <cellStyle name="超链接" xfId="474" builtinId="8" hidden="1"/>
    <cellStyle name="超链接" xfId="476" builtinId="8" hidden="1"/>
    <cellStyle name="超链接" xfId="479" builtinId="8" hidden="1"/>
    <cellStyle name="超链接" xfId="481" builtinId="8" hidden="1"/>
    <cellStyle name="超链接" xfId="484" builtinId="8" hidden="1"/>
    <cellStyle name="超链接" xfId="486" builtinId="8" hidden="1"/>
    <cellStyle name="超链接" xfId="488" builtinId="8" hidden="1"/>
    <cellStyle name="超链接" xfId="490" builtinId="8" hidden="1"/>
    <cellStyle name="超链接" xfId="492" builtinId="8" hidden="1"/>
    <cellStyle name="超链接" xfId="494" builtinId="8" hidden="1"/>
    <cellStyle name="超链接" xfId="496" builtinId="8" hidden="1"/>
    <cellStyle name="超链接" xfId="498" builtinId="8" hidden="1"/>
    <cellStyle name="超链接" xfId="500" builtinId="8" hidden="1"/>
    <cellStyle name="超链接" xfId="502" builtinId="8" hidden="1"/>
    <cellStyle name="超链接" xfId="504" builtinId="8" hidden="1"/>
    <cellStyle name="超链接" xfId="506" builtinId="8" hidden="1"/>
    <cellStyle name="超链接" xfId="508" builtinId="8" hidden="1"/>
    <cellStyle name="超链接" xfId="511" builtinId="8" hidden="1"/>
    <cellStyle name="超链接" xfId="513" builtinId="8" hidden="1"/>
    <cellStyle name="超链接" xfId="517" builtinId="8" hidden="1"/>
    <cellStyle name="超链接" xfId="515" builtinId="8" hidden="1"/>
    <cellStyle name="超链接" xfId="521" builtinId="8" hidden="1"/>
    <cellStyle name="超链接" xfId="524" builtinId="8" hidden="1"/>
    <cellStyle name="超链接" xfId="526" builtinId="8" hidden="1"/>
    <cellStyle name="超链接" xfId="528" builtinId="8" hidden="1"/>
    <cellStyle name="超链接" xfId="531" builtinId="8" hidden="1"/>
    <cellStyle name="超链接" xfId="534" builtinId="8" hidden="1"/>
    <cellStyle name="超链接" xfId="536" builtinId="8" hidden="1"/>
    <cellStyle name="超链接" xfId="539" builtinId="8" hidden="1"/>
    <cellStyle name="超链接" xfId="544" builtinId="8" hidden="1"/>
    <cellStyle name="超链接" xfId="547" builtinId="8" hidden="1"/>
    <cellStyle name="超链接" xfId="551" builtinId="8" hidden="1"/>
    <cellStyle name="超链接" xfId="553" builtinId="8" hidden="1"/>
    <cellStyle name="超链接" xfId="556" builtinId="8" hidden="1"/>
    <cellStyle name="超链接" xfId="558" builtinId="8" hidden="1"/>
    <cellStyle name="超链接" xfId="560" builtinId="8" hidden="1"/>
    <cellStyle name="超链接" xfId="562" builtinId="8" hidden="1"/>
    <cellStyle name="超链接" xfId="564" builtinId="8" hidden="1"/>
    <cellStyle name="超链接" xfId="566" builtinId="8" hidden="1"/>
    <cellStyle name="超链接" xfId="568" builtinId="8" hidden="1"/>
    <cellStyle name="超链接" xfId="570" builtinId="8" hidden="1"/>
    <cellStyle name="超链接" xfId="572" builtinId="8" hidden="1"/>
    <cellStyle name="超链接" xfId="574" builtinId="8" hidden="1"/>
    <cellStyle name="超链接" xfId="550" builtinId="8" hidden="1"/>
    <cellStyle name="超链接" xfId="541" builtinId="8" hidden="1"/>
    <cellStyle name="超链接" xfId="533" builtinId="8" hidden="1"/>
    <cellStyle name="超链接" xfId="577" builtinId="8" hidden="1"/>
    <cellStyle name="超链接" xfId="580" builtinId="8" hidden="1"/>
    <cellStyle name="超链接" xfId="583" builtinId="8" hidden="1"/>
    <cellStyle name="超链接" xfId="586" builtinId="8" hidden="1"/>
    <cellStyle name="超链接" xfId="588" builtinId="8" hidden="1"/>
    <cellStyle name="超链接" xfId="591" builtinId="8" hidden="1"/>
    <cellStyle name="超链接" xfId="594" builtinId="8" hidden="1"/>
    <cellStyle name="超链接" xfId="596" builtinId="8" hidden="1"/>
    <cellStyle name="超链接" xfId="598" builtinId="8" hidden="1"/>
    <cellStyle name="超链接" xfId="600" builtinId="8" hidden="1"/>
    <cellStyle name="超链接" xfId="603" builtinId="8" hidden="1"/>
    <cellStyle name="超链接" xfId="605" builtinId="8" hidden="1"/>
    <cellStyle name="超链接" xfId="607" builtinId="8" hidden="1"/>
    <cellStyle name="超链接" xfId="611" builtinId="8" hidden="1"/>
    <cellStyle name="超链接" xfId="613" builtinId="8" hidden="1"/>
    <cellStyle name="超链接" xfId="616" builtinId="8" hidden="1"/>
    <cellStyle name="超链接" xfId="618" builtinId="8" hidden="1"/>
    <cellStyle name="超链接" xfId="620" builtinId="8" hidden="1"/>
    <cellStyle name="超链接" xfId="622" builtinId="8" hidden="1"/>
    <cellStyle name="超链接" xfId="624" builtinId="8" hidden="1"/>
    <cellStyle name="超链接" xfId="609" builtinId="8" hidden="1"/>
    <cellStyle name="超链接" xfId="593" builtinId="8" hidden="1"/>
    <cellStyle name="超链接" xfId="549" builtinId="8" hidden="1"/>
    <cellStyle name="超链接" xfId="585" builtinId="8" hidden="1"/>
    <cellStyle name="超链接" xfId="615" builtinId="8" hidden="1"/>
    <cellStyle name="超链接" xfId="626" builtinId="8" hidden="1"/>
    <cellStyle name="超链接" xfId="628" builtinId="8" hidden="1"/>
    <cellStyle name="超链接" xfId="630" builtinId="8" hidden="1"/>
    <cellStyle name="超链接" xfId="632" builtinId="8" hidden="1"/>
    <cellStyle name="超链接" xfId="634" builtinId="8" hidden="1"/>
    <cellStyle name="超链接" xfId="637" builtinId="8" hidden="1"/>
    <cellStyle name="超链接" xfId="639" builtinId="8" hidden="1"/>
    <cellStyle name="超链接" xfId="641" builtinId="8" hidden="1"/>
    <cellStyle name="超链接" xfId="643" builtinId="8" hidden="1"/>
    <cellStyle name="超链接" xfId="645" builtinId="8" hidden="1"/>
    <cellStyle name="超链接" xfId="647" builtinId="8" hidden="1"/>
    <cellStyle name="超链接" xfId="649" builtinId="8" hidden="1"/>
    <cellStyle name="超链接" xfId="651" builtinId="8" hidden="1"/>
    <cellStyle name="超链接" xfId="653" builtinId="8" hidden="1"/>
    <cellStyle name="超链接" xfId="655" builtinId="8" hidden="1"/>
    <cellStyle name="超链接" xfId="657" builtinId="8" hidden="1"/>
    <cellStyle name="超链接" xfId="659" builtinId="8" hidden="1"/>
    <cellStyle name="超链接" xfId="661" builtinId="8" hidden="1"/>
    <cellStyle name="超链接" xfId="458" builtinId="8" hidden="1"/>
    <cellStyle name="超链接" xfId="435" builtinId="8" hidden="1"/>
    <cellStyle name="超链接" xfId="459" builtinId="8" hidden="1"/>
    <cellStyle name="超链接" xfId="483" builtinId="8" hidden="1"/>
    <cellStyle name="超链接" xfId="576" builtinId="8" hidden="1"/>
    <cellStyle name="超链接" xfId="546" builtinId="8" hidden="1"/>
    <cellStyle name="超链接" xfId="665" builtinId="8" hidden="1"/>
    <cellStyle name="超链接" xfId="667" builtinId="8" hidden="1"/>
    <cellStyle name="超链接" xfId="669" builtinId="8" hidden="1"/>
    <cellStyle name="超链接" xfId="673" builtinId="8" hidden="1"/>
    <cellStyle name="超链接" xfId="676" builtinId="8" hidden="1"/>
    <cellStyle name="超链接" xfId="678" builtinId="8" hidden="1"/>
    <cellStyle name="超链接" xfId="680" builtinId="8" hidden="1"/>
    <cellStyle name="超链接" xfId="683" builtinId="8" hidden="1"/>
    <cellStyle name="超链接" xfId="685" builtinId="8" hidden="1"/>
    <cellStyle name="超链接" xfId="687" builtinId="8" hidden="1"/>
    <cellStyle name="超链接" xfId="690" builtinId="8" hidden="1"/>
    <cellStyle name="超链接" xfId="692" builtinId="8" hidden="1"/>
    <cellStyle name="超链接" xfId="695" builtinId="8" hidden="1"/>
    <cellStyle name="超链接" xfId="697" builtinId="8" hidden="1"/>
    <cellStyle name="超链接" xfId="699" builtinId="8" hidden="1"/>
    <cellStyle name="超链接" xfId="701" builtinId="8" hidden="1"/>
    <cellStyle name="超链接" xfId="703" builtinId="8" hidden="1"/>
    <cellStyle name="超链接" xfId="706" builtinId="8" hidden="1"/>
    <cellStyle name="超链接" xfId="708" builtinId="8" hidden="1"/>
    <cellStyle name="超链接" xfId="710" builtinId="8" hidden="1"/>
    <cellStyle name="超链接" xfId="713" builtinId="8" hidden="1"/>
    <cellStyle name="超链接" xfId="715" builtinId="8" hidden="1"/>
    <cellStyle name="超链接" xfId="717" builtinId="8" hidden="1"/>
    <cellStyle name="超链接" xfId="719" builtinId="8" hidden="1"/>
    <cellStyle name="超链接" xfId="721" builtinId="8" hidden="1"/>
    <cellStyle name="超链接" xfId="724" builtinId="8" hidden="1"/>
    <cellStyle name="超链接" xfId="726" builtinId="8" hidden="1"/>
    <cellStyle name="超链接" xfId="729" builtinId="8" hidden="1"/>
    <cellStyle name="超链接" xfId="728" builtinId="8" hidden="1"/>
    <cellStyle name="超链接" xfId="733" builtinId="8" hidden="1"/>
    <cellStyle name="超链接" xfId="736" builtinId="8" hidden="1"/>
    <cellStyle name="超链接" xfId="738" builtinId="8" hidden="1"/>
    <cellStyle name="超链接" xfId="740" builtinId="8" hidden="1"/>
    <cellStyle name="超链接" xfId="743" builtinId="8" hidden="1"/>
    <cellStyle name="超链接" xfId="746" builtinId="8" hidden="1"/>
    <cellStyle name="超链接" xfId="748" builtinId="8" hidden="1"/>
    <cellStyle name="超链接" xfId="751" builtinId="8" hidden="1"/>
    <cellStyle name="超链接" xfId="756" builtinId="8" hidden="1"/>
    <cellStyle name="超链接" xfId="759" builtinId="8" hidden="1"/>
    <cellStyle name="超链接" xfId="763" builtinId="8" hidden="1"/>
    <cellStyle name="超链接" xfId="765" builtinId="8" hidden="1"/>
    <cellStyle name="超链接" xfId="768" builtinId="8" hidden="1"/>
    <cellStyle name="超链接" xfId="771" builtinId="8" hidden="1"/>
    <cellStyle name="超链接" xfId="773" builtinId="8" hidden="1"/>
    <cellStyle name="超链接" xfId="776" builtinId="8" hidden="1"/>
    <cellStyle name="超链接" xfId="778" builtinId="8" hidden="1"/>
    <cellStyle name="超链接" xfId="781" builtinId="8" hidden="1"/>
    <cellStyle name="超链接" xfId="783" builtinId="8" hidden="1"/>
    <cellStyle name="超链接" xfId="785" builtinId="8" hidden="1"/>
    <cellStyle name="超链接" xfId="787" builtinId="8" hidden="1"/>
    <cellStyle name="超链接" xfId="789" builtinId="8" hidden="1"/>
    <cellStyle name="超链接" xfId="762" builtinId="8" hidden="1"/>
    <cellStyle name="超链接" xfId="753" builtinId="8" hidden="1"/>
    <cellStyle name="超链接" xfId="745" builtinId="8" hidden="1"/>
    <cellStyle name="超链接" xfId="792" builtinId="8" hidden="1"/>
    <cellStyle name="超链接" xfId="795" builtinId="8" hidden="1"/>
    <cellStyle name="超链接" xfId="798" builtinId="8" hidden="1"/>
    <cellStyle name="超链接" xfId="801" builtinId="8" hidden="1"/>
    <cellStyle name="超链接" xfId="803" builtinId="8" hidden="1"/>
    <cellStyle name="超链接" xfId="806" builtinId="8" hidden="1"/>
    <cellStyle name="超链接" xfId="809" builtinId="8" hidden="1"/>
    <cellStyle name="超链接" xfId="812" builtinId="8" hidden="1"/>
    <cellStyle name="超链接" xfId="814" builtinId="8" hidden="1"/>
    <cellStyle name="超链接" xfId="816" builtinId="8" hidden="1"/>
    <cellStyle name="超链接" xfId="819" builtinId="8" hidden="1"/>
    <cellStyle name="超链接" xfId="822" builtinId="8" hidden="1"/>
    <cellStyle name="超链接" xfId="824" builtinId="8" hidden="1"/>
    <cellStyle name="超链接" xfId="828" builtinId="8" hidden="1"/>
    <cellStyle name="超链接" xfId="830" builtinId="8" hidden="1"/>
    <cellStyle name="超链接" xfId="833" builtinId="8" hidden="1"/>
    <cellStyle name="超链接" xfId="835" builtinId="8" hidden="1"/>
    <cellStyle name="超链接" xfId="837" builtinId="8" hidden="1"/>
    <cellStyle name="超链接" xfId="839" builtinId="8" hidden="1"/>
    <cellStyle name="超链接" xfId="841" builtinId="8" hidden="1"/>
    <cellStyle name="超链接" xfId="826" builtinId="8" hidden="1"/>
    <cellStyle name="超链接" xfId="808" builtinId="8" hidden="1"/>
    <cellStyle name="超链接" xfId="761" builtinId="8" hidden="1"/>
    <cellStyle name="超链接" xfId="800" builtinId="8" hidden="1"/>
    <cellStyle name="超链接" xfId="832" builtinId="8" hidden="1"/>
    <cellStyle name="超链接" xfId="843" builtinId="8" hidden="1"/>
    <cellStyle name="超链接" xfId="845" builtinId="8" hidden="1"/>
    <cellStyle name="超链接" xfId="847" builtinId="8" hidden="1"/>
    <cellStyle name="超链接" xfId="849" builtinId="8" hidden="1"/>
    <cellStyle name="超链接" xfId="851" builtinId="8" hidden="1"/>
    <cellStyle name="超链接" xfId="854" builtinId="8" hidden="1"/>
    <cellStyle name="超链接" xfId="856" builtinId="8" hidden="1"/>
    <cellStyle name="超链接" xfId="858" builtinId="8" hidden="1"/>
    <cellStyle name="超链接" xfId="860" builtinId="8" hidden="1"/>
    <cellStyle name="超链接" xfId="862" builtinId="8" hidden="1"/>
    <cellStyle name="超链接" xfId="864" builtinId="8" hidden="1"/>
    <cellStyle name="超链接" xfId="866" builtinId="8" hidden="1"/>
    <cellStyle name="超链接" xfId="868" builtinId="8" hidden="1"/>
    <cellStyle name="超链接" xfId="870" builtinId="8" hidden="1"/>
    <cellStyle name="超链接" xfId="872" builtinId="8" hidden="1"/>
    <cellStyle name="超链接" xfId="874" builtinId="8" hidden="1"/>
    <cellStyle name="超链接" xfId="876" builtinId="8" hidden="1"/>
    <cellStyle name="超链接" xfId="878" builtinId="8" hidden="1"/>
    <cellStyle name="超链接" xfId="636" builtinId="8" hidden="1"/>
    <cellStyle name="超链接" xfId="402" builtinId="8" hidden="1"/>
    <cellStyle name="超链接" xfId="672" builtinId="8" hidden="1"/>
    <cellStyle name="超链接" xfId="780" builtinId="8" hidden="1"/>
    <cellStyle name="超链接" xfId="689" builtinId="8" hidden="1"/>
    <cellStyle name="超链接" xfId="731" builtinId="8" hidden="1"/>
    <cellStyle name="超链接" xfId="758" builtinId="8" hidden="1"/>
    <cellStyle name="超链接" xfId="881" builtinId="8" hidden="1"/>
    <cellStyle name="超链接" xfId="883" builtinId="8" hidden="1"/>
    <cellStyle name="超链接" xfId="885" builtinId="8" hidden="1"/>
    <cellStyle name="超链接" xfId="888" builtinId="8" hidden="1"/>
    <cellStyle name="超链接" xfId="891" builtinId="8" hidden="1"/>
    <cellStyle name="超链接" xfId="893" builtinId="8" hidden="1"/>
    <cellStyle name="超链接" xfId="896" builtinId="8" hidden="1"/>
    <cellStyle name="超链接" xfId="899" builtinId="8" hidden="1"/>
    <cellStyle name="超链接" xfId="901" builtinId="8" hidden="1"/>
    <cellStyle name="超链接" xfId="903" builtinId="8" hidden="1"/>
    <cellStyle name="超链接" xfId="905" builtinId="8" hidden="1"/>
    <cellStyle name="超链接" xfId="907" builtinId="8" hidden="1"/>
    <cellStyle name="超链接" xfId="909" builtinId="8" hidden="1"/>
    <cellStyle name="超链接" xfId="911" builtinId="8" hidden="1"/>
    <cellStyle name="超链接" xfId="913" builtinId="8" hidden="1"/>
    <cellStyle name="超链接" xfId="915" builtinId="8" hidden="1"/>
    <cellStyle name="超链接" xfId="918" builtinId="8" hidden="1"/>
    <cellStyle name="超链接" xfId="920" builtinId="8" hidden="1"/>
    <cellStyle name="超链接" xfId="922" builtinId="8" hidden="1"/>
    <cellStyle name="超链接" xfId="924" builtinId="8" hidden="1"/>
    <cellStyle name="超链接" xfId="926" builtinId="8" hidden="1"/>
    <cellStyle name="超链接" xfId="928" builtinId="8" hidden="1"/>
    <cellStyle name="超链接" xfId="930" builtinId="8" hidden="1"/>
    <cellStyle name="超链接" xfId="932" builtinId="8" hidden="1"/>
    <cellStyle name="超链接" xfId="934" builtinId="8" hidden="1"/>
    <cellStyle name="超链接" xfId="936" builtinId="8" hidden="1"/>
    <cellStyle name="超链接" xfId="939" builtinId="8" hidden="1"/>
    <cellStyle name="超链接" xfId="938" builtinId="8" hidden="1"/>
    <cellStyle name="超链接" xfId="943" builtinId="8" hidden="1"/>
    <cellStyle name="超链接" xfId="947" builtinId="8" hidden="1"/>
    <cellStyle name="超链接" xfId="949" builtinId="8" hidden="1"/>
    <cellStyle name="超链接" xfId="951" builtinId="8" hidden="1"/>
    <cellStyle name="超链接" xfId="954" builtinId="8" hidden="1"/>
    <cellStyle name="超链接" xfId="957" builtinId="8" hidden="1"/>
    <cellStyle name="超链接" xfId="959" builtinId="8" hidden="1"/>
    <cellStyle name="超链接" xfId="962" builtinId="8" hidden="1"/>
    <cellStyle name="超链接" xfId="967" builtinId="8" hidden="1"/>
    <cellStyle name="超链接" xfId="969" builtinId="8" hidden="1"/>
    <cellStyle name="超链接" xfId="973" builtinId="8" hidden="1"/>
    <cellStyle name="超链接" xfId="975" builtinId="8" hidden="1"/>
    <cellStyle name="超链接" xfId="978" builtinId="8" hidden="1"/>
    <cellStyle name="超链接" xfId="981" builtinId="8" hidden="1"/>
    <cellStyle name="超链接" xfId="983" builtinId="8" hidden="1"/>
    <cellStyle name="超链接" xfId="985" builtinId="8" hidden="1"/>
    <cellStyle name="超链接" xfId="987" builtinId="8" hidden="1"/>
    <cellStyle name="超链接" xfId="990" builtinId="8" hidden="1"/>
    <cellStyle name="超链接" xfId="992" builtinId="8" hidden="1"/>
    <cellStyle name="超链接" xfId="994" builtinId="8" hidden="1"/>
    <cellStyle name="超链接" xfId="996" builtinId="8" hidden="1"/>
    <cellStyle name="超链接" xfId="998" builtinId="8" hidden="1"/>
    <cellStyle name="超链接" xfId="972" builtinId="8" hidden="1"/>
    <cellStyle name="超链接" xfId="964" builtinId="8" hidden="1"/>
    <cellStyle name="超链接" xfId="956" builtinId="8" hidden="1"/>
    <cellStyle name="超链接" xfId="1000" builtinId="8" hidden="1"/>
    <cellStyle name="超链接" xfId="1003" builtinId="8" hidden="1"/>
    <cellStyle name="超链接" xfId="1006" builtinId="8" hidden="1"/>
    <cellStyle name="超链接" xfId="1009" builtinId="8" hidden="1"/>
    <cellStyle name="超链接" xfId="1011" builtinId="8" hidden="1"/>
    <cellStyle name="超链接" xfId="1014" builtinId="8" hidden="1"/>
    <cellStyle name="超链接" xfId="1017" builtinId="8" hidden="1"/>
    <cellStyle name="超链接" xfId="1020" builtinId="8" hidden="1"/>
    <cellStyle name="超链接" xfId="1022" builtinId="8" hidden="1"/>
    <cellStyle name="超链接" xfId="1024" builtinId="8" hidden="1"/>
    <cellStyle name="超链接" xfId="1027" builtinId="8" hidden="1"/>
    <cellStyle name="超链接" xfId="1030" builtinId="8" hidden="1"/>
    <cellStyle name="超链接" xfId="1032" builtinId="8" hidden="1"/>
    <cellStyle name="超链接" xfId="1036" builtinId="8" hidden="1"/>
    <cellStyle name="超链接" xfId="1038" builtinId="8" hidden="1"/>
    <cellStyle name="超链接" xfId="1041" builtinId="8" hidden="1"/>
    <cellStyle name="超链接" xfId="1043" builtinId="8" hidden="1"/>
    <cellStyle name="超链接" xfId="1045" builtinId="8" hidden="1"/>
    <cellStyle name="超链接" xfId="1047" builtinId="8" hidden="1"/>
    <cellStyle name="超链接" xfId="1049" builtinId="8" hidden="1"/>
    <cellStyle name="超链接" xfId="1034" builtinId="8" hidden="1"/>
    <cellStyle name="超链接" xfId="1016" builtinId="8" hidden="1"/>
    <cellStyle name="超链接" xfId="971" builtinId="8" hidden="1"/>
    <cellStyle name="超链接" xfId="1008" builtinId="8" hidden="1"/>
    <cellStyle name="超链接" xfId="1040" builtinId="8" hidden="1"/>
    <cellStyle name="超链接" xfId="1051" builtinId="8" hidden="1"/>
    <cellStyle name="超链接" xfId="1053" builtinId="8" hidden="1"/>
    <cellStyle name="超链接" xfId="1055" builtinId="8" hidden="1"/>
    <cellStyle name="超链接" xfId="1057" builtinId="8" hidden="1"/>
    <cellStyle name="超链接" xfId="1059" builtinId="8" hidden="1"/>
    <cellStyle name="超链接" xfId="1062" builtinId="8" hidden="1"/>
    <cellStyle name="超链接" xfId="1064" builtinId="8" hidden="1"/>
    <cellStyle name="超链接" xfId="1066" builtinId="8" hidden="1"/>
    <cellStyle name="超链接" xfId="1068" builtinId="8" hidden="1"/>
    <cellStyle name="超链接" xfId="1070" builtinId="8" hidden="1"/>
    <cellStyle name="超链接" xfId="1072" builtinId="8" hidden="1"/>
    <cellStyle name="超链接" xfId="1074" builtinId="8" hidden="1"/>
    <cellStyle name="超链接" xfId="1076" builtinId="8" hidden="1"/>
    <cellStyle name="超链接" xfId="1078" builtinId="8" hidden="1"/>
    <cellStyle name="超链接" xfId="1080" builtinId="8" hidden="1"/>
    <cellStyle name="超链接" xfId="1082" builtinId="8" hidden="1"/>
    <cellStyle name="超链接" xfId="1084" builtinId="8" hidden="1"/>
    <cellStyle name="超链接" xfId="1086" builtinId="8" hidden="1"/>
    <cellStyle name="超链接" xfId="895" builtinId="8" hidden="1"/>
    <cellStyle name="超链接" xfId="791" builtinId="8" hidden="1"/>
    <cellStyle name="超链接" xfId="966" builtinId="8" hidden="1"/>
    <cellStyle name="超链接" xfId="811" builtinId="8" hidden="1"/>
    <cellStyle name="超链接" xfId="1029" builtinId="8" hidden="1"/>
    <cellStyle name="超链接" xfId="980" builtinId="8" hidden="1"/>
    <cellStyle name="超链接" xfId="1002" builtinId="8" hidden="1"/>
    <cellStyle name="超链接" xfId="1061" builtinId="8" hidden="1"/>
    <cellStyle name="超链接" xfId="1088" builtinId="8" hidden="1"/>
    <cellStyle name="超链接" xfId="1090" builtinId="8" hidden="1"/>
    <cellStyle name="超链接" xfId="1093" builtinId="8" hidden="1"/>
    <cellStyle name="超链接" xfId="1095" builtinId="8" hidden="1"/>
    <cellStyle name="超链接" xfId="1097" builtinId="8" hidden="1"/>
    <cellStyle name="超链接" xfId="1099" builtinId="8" hidden="1"/>
    <cellStyle name="超链接" xfId="1101" builtinId="8" hidden="1"/>
    <cellStyle name="超链接" xfId="1103" builtinId="8" hidden="1"/>
    <cellStyle name="超链接" xfId="1105" builtinId="8" hidden="1"/>
    <cellStyle name="超链接" xfId="1107" builtinId="8" hidden="1"/>
    <cellStyle name="超链接" xfId="1109" builtinId="8" hidden="1"/>
    <cellStyle name="超链接" xfId="1111" builtinId="8" hidden="1"/>
    <cellStyle name="超链接" xfId="1113" builtinId="8" hidden="1"/>
    <cellStyle name="超链接" xfId="1115" builtinId="8" hidden="1"/>
    <cellStyle name="超链接" xfId="1117" builtinId="8" hidden="1"/>
    <cellStyle name="超链接" xfId="1120" builtinId="8" hidden="1"/>
    <cellStyle name="超链接" xfId="1122" builtinId="8" hidden="1"/>
    <cellStyle name="超链接" xfId="1124" builtinId="8" hidden="1"/>
    <cellStyle name="超链接" xfId="1126" builtinId="8" hidden="1"/>
    <cellStyle name="超链接" xfId="1128" builtinId="8" hidden="1"/>
    <cellStyle name="超链接" xfId="1130" builtinId="8" hidden="1"/>
    <cellStyle name="超链接" xfId="1132" builtinId="8" hidden="1"/>
    <cellStyle name="超链接" xfId="1134" builtinId="8" hidden="1"/>
    <cellStyle name="超链接" xfId="1136" builtinId="8" hidden="1"/>
    <cellStyle name="超链接" xfId="1138" builtinId="8" hidden="1"/>
    <cellStyle name="超链接" xfId="1141" builtinId="8" hidden="1"/>
    <cellStyle name="超链接" xfId="1140" builtinId="8" hidden="1"/>
    <cellStyle name="超链接" xfId="1144" builtinId="8" hidden="1"/>
    <cellStyle name="超链接" xfId="1147" builtinId="8" hidden="1"/>
    <cellStyle name="超链接" xfId="1149" builtinId="8" hidden="1"/>
    <cellStyle name="超链接" xfId="1151" builtinId="8" hidden="1"/>
    <cellStyle name="超链接" xfId="1154" builtinId="8" hidden="1"/>
    <cellStyle name="超链接" xfId="1157" builtinId="8" hidden="1"/>
    <cellStyle name="超链接" xfId="1159" builtinId="8" hidden="1"/>
    <cellStyle name="超链接" xfId="1162" builtinId="8" hidden="1"/>
    <cellStyle name="超链接" xfId="1166" builtinId="8" hidden="1"/>
    <cellStyle name="超链接" xfId="1168" builtinId="8" hidden="1"/>
    <cellStyle name="超链接" xfId="1172" builtinId="8" hidden="1"/>
    <cellStyle name="超链接" xfId="1174" builtinId="8" hidden="1"/>
    <cellStyle name="超链接" xfId="1176" builtinId="8" hidden="1"/>
    <cellStyle name="超链接" xfId="1178" builtinId="8" hidden="1"/>
    <cellStyle name="超链接" xfId="1180" builtinId="8" hidden="1"/>
    <cellStyle name="超链接" xfId="1182" builtinId="8" hidden="1"/>
    <cellStyle name="超链接" xfId="1184" builtinId="8" hidden="1"/>
    <cellStyle name="超链接" xfId="1186" builtinId="8" hidden="1"/>
    <cellStyle name="超链接" xfId="1188" builtinId="8" hidden="1"/>
    <cellStyle name="超链接" xfId="1190" builtinId="8" hidden="1"/>
    <cellStyle name="超链接" xfId="1192" builtinId="8" hidden="1"/>
    <cellStyle name="超链接" xfId="1194" builtinId="8" hidden="1"/>
    <cellStyle name="超链接" xfId="1171" builtinId="8" hidden="1"/>
    <cellStyle name="超链接" xfId="1164" builtinId="8" hidden="1"/>
    <cellStyle name="超链接" xfId="1156" builtinId="8" hidden="1"/>
    <cellStyle name="超链接" xfId="1196" builtinId="8" hidden="1"/>
    <cellStyle name="超链接" xfId="1198" builtinId="8" hidden="1"/>
    <cellStyle name="超链接" xfId="1201" builtinId="8" hidden="1"/>
    <cellStyle name="超链接" xfId="1204" builtinId="8" hidden="1"/>
    <cellStyle name="超链接" xfId="1206" builtinId="8" hidden="1"/>
    <cellStyle name="超链接" xfId="1209" builtinId="8" hidden="1"/>
    <cellStyle name="超链接" xfId="1212" builtinId="8" hidden="1"/>
    <cellStyle name="超链接" xfId="1214" builtinId="8" hidden="1"/>
    <cellStyle name="超链接" xfId="1216" builtinId="8" hidden="1"/>
    <cellStyle name="超链接" xfId="1218" builtinId="8" hidden="1"/>
    <cellStyle name="超链接" xfId="1221" builtinId="8" hidden="1"/>
    <cellStyle name="超链接" xfId="1223" builtinId="8" hidden="1"/>
    <cellStyle name="超链接" xfId="1225" builtinId="8" hidden="1"/>
    <cellStyle name="超链接" xfId="1229" builtinId="8" hidden="1"/>
    <cellStyle name="超链接" xfId="1231" builtinId="8" hidden="1"/>
    <cellStyle name="超链接" xfId="1234" builtinId="8" hidden="1"/>
    <cellStyle name="超链接" xfId="1236" builtinId="8" hidden="1"/>
    <cellStyle name="超链接" xfId="1238" builtinId="8" hidden="1"/>
    <cellStyle name="超链接" xfId="1240" builtinId="8" hidden="1"/>
    <cellStyle name="超链接" xfId="1242" builtinId="8" hidden="1"/>
    <cellStyle name="超链接" xfId="1227" builtinId="8" hidden="1"/>
    <cellStyle name="超链接" xfId="1211" builtinId="8" hidden="1"/>
    <cellStyle name="超链接" xfId="1170" builtinId="8" hidden="1"/>
    <cellStyle name="超链接" xfId="1203" builtinId="8" hidden="1"/>
    <cellStyle name="超链接" xfId="1233" builtinId="8" hidden="1"/>
    <cellStyle name="超链接" xfId="1244" builtinId="8" hidden="1"/>
    <cellStyle name="超链接" xfId="1246" builtinId="8" hidden="1"/>
    <cellStyle name="超链接" xfId="1248" builtinId="8" hidden="1"/>
    <cellStyle name="超链接" xfId="1250" builtinId="8" hidden="1"/>
    <cellStyle name="超链接" xfId="1252" builtinId="8" hidden="1"/>
    <cellStyle name="超链接" xfId="1254" builtinId="8" hidden="1"/>
    <cellStyle name="超链接" xfId="1256" builtinId="8" hidden="1"/>
    <cellStyle name="超链接" xfId="1258" builtinId="8" hidden="1"/>
    <cellStyle name="超链接" xfId="1260" builtinId="8" hidden="1"/>
    <cellStyle name="超链接" xfId="1262" builtinId="8" hidden="1"/>
    <cellStyle name="超链接" xfId="1264" builtinId="8" hidden="1"/>
    <cellStyle name="超链接" xfId="1266" builtinId="8" hidden="1"/>
    <cellStyle name="超链接" xfId="1268" builtinId="8" hidden="1"/>
    <cellStyle name="超链接" xfId="1270" builtinId="8" hidden="1"/>
    <cellStyle name="超链接" xfId="1272" builtinId="8" hidden="1"/>
    <cellStyle name="超链接" xfId="1274" builtinId="8" hidden="1"/>
    <cellStyle name="超链接" xfId="1276" builtinId="8" hidden="1"/>
    <cellStyle name="超链接" xfId="1278" builtinId="8" hidden="1"/>
    <cellStyle name="超链接" xfId="1282" builtinId="8" hidden="1"/>
    <cellStyle name="超链接" xfId="1285" builtinId="8" hidden="1"/>
    <cellStyle name="超链接" xfId="1289" builtinId="8" hidden="1"/>
    <cellStyle name="超链接" xfId="1291" builtinId="8" hidden="1"/>
    <cellStyle name="超链接" xfId="1294" builtinId="8" hidden="1"/>
    <cellStyle name="超链接" xfId="1297" builtinId="8" hidden="1"/>
    <cellStyle name="超链接" xfId="1300" builtinId="8" hidden="1"/>
    <cellStyle name="超链接" xfId="1302" builtinId="8" hidden="1"/>
    <cellStyle name="超链接" xfId="1304" builtinId="8" hidden="1"/>
    <cellStyle name="超链接" xfId="1307" builtinId="8" hidden="1"/>
    <cellStyle name="超链接" xfId="1309" builtinId="8" hidden="1"/>
    <cellStyle name="超链接" xfId="1311" builtinId="8" hidden="1"/>
    <cellStyle name="超链接" xfId="1313" builtinId="8" hidden="1"/>
    <cellStyle name="超链接" xfId="1315" builtinId="8" hidden="1"/>
    <cellStyle name="超链接" xfId="1318" builtinId="8" hidden="1"/>
    <cellStyle name="超链接" xfId="1320" builtinId="8" hidden="1"/>
    <cellStyle name="超链接" xfId="1322" builtinId="8" hidden="1"/>
    <cellStyle name="超链接" xfId="1324" builtinId="8" hidden="1"/>
    <cellStyle name="超链接" xfId="1327" builtinId="8" hidden="1"/>
    <cellStyle name="超链接" xfId="1329" builtinId="8" hidden="1"/>
    <cellStyle name="超链接" xfId="1331" builtinId="8" hidden="1"/>
    <cellStyle name="超链接" xfId="1333" builtinId="8" hidden="1"/>
    <cellStyle name="超链接" xfId="1335" builtinId="8" hidden="1"/>
    <cellStyle name="超链接" xfId="1337" builtinId="8" hidden="1"/>
    <cellStyle name="超链接" xfId="1339" builtinId="8" hidden="1"/>
    <cellStyle name="超链接" xfId="1341" builtinId="8" hidden="1"/>
    <cellStyle name="超链接" xfId="1343" builtinId="8" hidden="1"/>
    <cellStyle name="超链接" xfId="1345" builtinId="8" hidden="1"/>
    <cellStyle name="超链接" xfId="1347" builtinId="8" hidden="1"/>
    <cellStyle name="超链接" xfId="1349" builtinId="8" hidden="1"/>
    <cellStyle name="超链接" xfId="1351" builtinId="8" hidden="1"/>
    <cellStyle name="超链接" xfId="1353" builtinId="8" hidden="1"/>
    <cellStyle name="超链接" xfId="1355" builtinId="8" hidden="1"/>
    <cellStyle name="超链接" xfId="1358" builtinId="8" hidden="1"/>
    <cellStyle name="超链接" xfId="1357" builtinId="8" hidden="1"/>
    <cellStyle name="超链接" xfId="1362" builtinId="8" hidden="1"/>
    <cellStyle name="超链接" xfId="1365" builtinId="8" hidden="1"/>
    <cellStyle name="超链接" xfId="1367" builtinId="8" hidden="1"/>
    <cellStyle name="超链接" xfId="1369" builtinId="8" hidden="1"/>
    <cellStyle name="超链接" xfId="1372" builtinId="8" hidden="1"/>
    <cellStyle name="超链接" xfId="1375" builtinId="8" hidden="1"/>
    <cellStyle name="超链接" xfId="1377" builtinId="8" hidden="1"/>
    <cellStyle name="超链接" xfId="1380" builtinId="8" hidden="1"/>
    <cellStyle name="超链接" xfId="1384" builtinId="8" hidden="1"/>
    <cellStyle name="超链接" xfId="1387" builtinId="8" hidden="1"/>
    <cellStyle name="超链接" xfId="1391" builtinId="8" hidden="1"/>
    <cellStyle name="超链接" xfId="1393" builtinId="8" hidden="1"/>
    <cellStyle name="超链接" xfId="1395" builtinId="8" hidden="1"/>
    <cellStyle name="超链接" xfId="1398" builtinId="8" hidden="1"/>
    <cellStyle name="超链接" xfId="1400" builtinId="8" hidden="1"/>
    <cellStyle name="超链接" xfId="1403" builtinId="8" hidden="1"/>
    <cellStyle name="超链接" xfId="1405" builtinId="8" hidden="1"/>
    <cellStyle name="超链接" xfId="1408" builtinId="8" hidden="1"/>
    <cellStyle name="超链接" xfId="1410" builtinId="8" hidden="1"/>
    <cellStyle name="超链接" xfId="1412" builtinId="8" hidden="1"/>
    <cellStyle name="超链接" xfId="1414" builtinId="8" hidden="1"/>
    <cellStyle name="超链接" xfId="1416" builtinId="8" hidden="1"/>
    <cellStyle name="超链接" xfId="1390" builtinId="8" hidden="1"/>
    <cellStyle name="超链接" xfId="1382" builtinId="8" hidden="1"/>
    <cellStyle name="超链接" xfId="1374" builtinId="8" hidden="1"/>
    <cellStyle name="超链接" xfId="1419" builtinId="8" hidden="1"/>
    <cellStyle name="超链接" xfId="1421" builtinId="8" hidden="1"/>
    <cellStyle name="超链接" xfId="1424" builtinId="8" hidden="1"/>
    <cellStyle name="超链接" xfId="1427" builtinId="8" hidden="1"/>
    <cellStyle name="超链接" xfId="1429" builtinId="8" hidden="1"/>
    <cellStyle name="超链接" xfId="1432" builtinId="8" hidden="1"/>
    <cellStyle name="超链接" xfId="1435" builtinId="8" hidden="1"/>
    <cellStyle name="超链接" xfId="1438" builtinId="8" hidden="1"/>
    <cellStyle name="超链接" xfId="1440" builtinId="8" hidden="1"/>
    <cellStyle name="超链接" xfId="1442" builtinId="8" hidden="1"/>
    <cellStyle name="超链接" xfId="1445" builtinId="8" hidden="1"/>
    <cellStyle name="超链接" xfId="1448" builtinId="8" hidden="1"/>
    <cellStyle name="超链接" xfId="1450" builtinId="8" hidden="1"/>
    <cellStyle name="超链接" xfId="1454" builtinId="8" hidden="1"/>
    <cellStyle name="超链接" xfId="1456" builtinId="8" hidden="1"/>
    <cellStyle name="超链接" xfId="1459" builtinId="8" hidden="1"/>
    <cellStyle name="超链接" xfId="1461" builtinId="8" hidden="1"/>
    <cellStyle name="超链接" xfId="1463" builtinId="8" hidden="1"/>
    <cellStyle name="超链接" xfId="1465" builtinId="8" hidden="1"/>
    <cellStyle name="超链接" xfId="1467" builtinId="8" hidden="1"/>
    <cellStyle name="超链接" xfId="1452" builtinId="8" hidden="1"/>
    <cellStyle name="超链接" xfId="1434" builtinId="8" hidden="1"/>
    <cellStyle name="超链接" xfId="1389" builtinId="8" hidden="1"/>
    <cellStyle name="超链接" xfId="1426" builtinId="8" hidden="1"/>
    <cellStyle name="超链接" xfId="1458" builtinId="8" hidden="1"/>
    <cellStyle name="超链接" xfId="1469" builtinId="8" hidden="1"/>
    <cellStyle name="超链接" xfId="1471" builtinId="8" hidden="1"/>
    <cellStyle name="超链接" xfId="1473" builtinId="8" hidden="1"/>
    <cellStyle name="超链接" xfId="1475" builtinId="8" hidden="1"/>
    <cellStyle name="超链接" xfId="1477" builtinId="8" hidden="1"/>
    <cellStyle name="超链接" xfId="1480" builtinId="8" hidden="1"/>
    <cellStyle name="超链接" xfId="1482" builtinId="8" hidden="1"/>
    <cellStyle name="超链接" xfId="1484" builtinId="8" hidden="1"/>
    <cellStyle name="超链接" xfId="1486" builtinId="8" hidden="1"/>
    <cellStyle name="超链接" xfId="1488" builtinId="8" hidden="1"/>
    <cellStyle name="超链接" xfId="1490" builtinId="8" hidden="1"/>
    <cellStyle name="超链接" xfId="1492" builtinId="8" hidden="1"/>
    <cellStyle name="超链接" xfId="1494" builtinId="8" hidden="1"/>
    <cellStyle name="超链接" xfId="1496" builtinId="8" hidden="1"/>
    <cellStyle name="超链接" xfId="1498" builtinId="8" hidden="1"/>
    <cellStyle name="超链接" xfId="1500" builtinId="8" hidden="1"/>
    <cellStyle name="超链接" xfId="1502" builtinId="8" hidden="1"/>
    <cellStyle name="超链接" xfId="1504" builtinId="8" hidden="1"/>
    <cellStyle name="超链接" xfId="1507" builtinId="8" hidden="1"/>
    <cellStyle name="超链接" xfId="1509" builtinId="8" hidden="1"/>
    <cellStyle name="超链接" xfId="1511" builtinId="8" hidden="1"/>
    <cellStyle name="超链接" xfId="1513" builtinId="8" hidden="1"/>
    <cellStyle name="超链接" xfId="1515" builtinId="8" hidden="1"/>
    <cellStyle name="超链接" xfId="1517" builtinId="8" hidden="1"/>
    <cellStyle name="超链接" xfId="1519" builtinId="8" hidden="1"/>
    <cellStyle name="超链接" xfId="1521" builtinId="8" hidden="1"/>
    <cellStyle name="超链接" xfId="1523" builtinId="8" hidden="1"/>
    <cellStyle name="超链接" xfId="1525" builtinId="8" hidden="1"/>
    <cellStyle name="超链接" xfId="1528" builtinId="8" hidden="1"/>
    <cellStyle name="超链接" xfId="1527" builtinId="8" hidden="1"/>
    <cellStyle name="超链接" xfId="1531" builtinId="8" hidden="1"/>
    <cellStyle name="超链接" xfId="1534" builtinId="8" hidden="1"/>
    <cellStyle name="超链接" xfId="1536" builtinId="8" hidden="1"/>
    <cellStyle name="超链接" xfId="1538" builtinId="8" hidden="1"/>
    <cellStyle name="超链接" xfId="1541" builtinId="8" hidden="1"/>
    <cellStyle name="超链接" xfId="1544" builtinId="8" hidden="1"/>
    <cellStyle name="超链接" xfId="1546" builtinId="8" hidden="1"/>
    <cellStyle name="超链接" xfId="1549" builtinId="8" hidden="1"/>
    <cellStyle name="超链接" xfId="1553" builtinId="8" hidden="1"/>
    <cellStyle name="超链接" xfId="1555" builtinId="8" hidden="1"/>
    <cellStyle name="超链接" xfId="1559" builtinId="8" hidden="1"/>
    <cellStyle name="超链接" xfId="1561" builtinId="8" hidden="1"/>
    <cellStyle name="超链接" xfId="1563" builtinId="8" hidden="1"/>
    <cellStyle name="超链接" xfId="1565" builtinId="8" hidden="1"/>
    <cellStyle name="超链接" xfId="1567" builtinId="8" hidden="1"/>
    <cellStyle name="超链接" xfId="1569" builtinId="8" hidden="1"/>
    <cellStyle name="超链接" xfId="1571" builtinId="8" hidden="1"/>
    <cellStyle name="超链接" xfId="1573" builtinId="8" hidden="1"/>
    <cellStyle name="超链接" xfId="1575" builtinId="8" hidden="1"/>
    <cellStyle name="超链接" xfId="1577" builtinId="8" hidden="1"/>
    <cellStyle name="超链接" xfId="1579" builtinId="8" hidden="1"/>
    <cellStyle name="超链接" xfId="1581" builtinId="8" hidden="1"/>
    <cellStyle name="超链接" xfId="1558" builtinId="8" hidden="1"/>
    <cellStyle name="超链接" xfId="1551" builtinId="8" hidden="1"/>
    <cellStyle name="超链接" xfId="1543" builtinId="8" hidden="1"/>
    <cellStyle name="超链接" xfId="1583" builtinId="8" hidden="1"/>
    <cellStyle name="超链接" xfId="1585" builtinId="8" hidden="1"/>
    <cellStyle name="超链接" xfId="1588" builtinId="8" hidden="1"/>
    <cellStyle name="超链接" xfId="1591" builtinId="8" hidden="1"/>
    <cellStyle name="超链接" xfId="1593" builtinId="8" hidden="1"/>
    <cellStyle name="超链接" xfId="1596" builtinId="8" hidden="1"/>
    <cellStyle name="超链接" xfId="1600" builtinId="8" hidden="1"/>
    <cellStyle name="超链接" xfId="1602" builtinId="8" hidden="1"/>
    <cellStyle name="超链接" xfId="1604" builtinId="8" hidden="1"/>
    <cellStyle name="超链接" xfId="1606" builtinId="8" hidden="1"/>
    <cellStyle name="超链接" xfId="1609" builtinId="8" hidden="1"/>
    <cellStyle name="超链接" xfId="1611" builtinId="8" hidden="1"/>
    <cellStyle name="超链接" xfId="1613" builtinId="8" hidden="1"/>
    <cellStyle name="超链接" xfId="1617" builtinId="8" hidden="1"/>
    <cellStyle name="超链接" xfId="1619" builtinId="8" hidden="1"/>
    <cellStyle name="超链接" xfId="1622" builtinId="8" hidden="1"/>
    <cellStyle name="超链接" xfId="1624" builtinId="8" hidden="1"/>
    <cellStyle name="超链接" xfId="1626" builtinId="8" hidden="1"/>
    <cellStyle name="超链接" xfId="1628" builtinId="8" hidden="1"/>
    <cellStyle name="超链接" xfId="1630" builtinId="8" hidden="1"/>
    <cellStyle name="超链接" xfId="1615" builtinId="8" hidden="1"/>
    <cellStyle name="超链接" xfId="1598" builtinId="8" hidden="1"/>
    <cellStyle name="超链接" xfId="1557" builtinId="8" hidden="1"/>
    <cellStyle name="超链接" xfId="1590" builtinId="8" hidden="1"/>
    <cellStyle name="超链接" xfId="1621" builtinId="8" hidden="1"/>
    <cellStyle name="超链接" xfId="1633" builtinId="8" hidden="1"/>
    <cellStyle name="超链接" xfId="1635" builtinId="8" hidden="1"/>
    <cellStyle name="超链接" xfId="1637" builtinId="8" hidden="1"/>
    <cellStyle name="超链接" xfId="1639" builtinId="8" hidden="1"/>
    <cellStyle name="超链接" xfId="1642" builtinId="8" hidden="1"/>
    <cellStyle name="超链接" xfId="1644" builtinId="8" hidden="1"/>
    <cellStyle name="超链接" xfId="1646" builtinId="8" hidden="1"/>
    <cellStyle name="超链接" xfId="1648" builtinId="8" hidden="1"/>
    <cellStyle name="超链接" xfId="1650" builtinId="8" hidden="1"/>
    <cellStyle name="超链接" xfId="1653" builtinId="8" hidden="1"/>
    <cellStyle name="超链接" xfId="1655" builtinId="8" hidden="1"/>
    <cellStyle name="超链接" xfId="1658" builtinId="8" hidden="1"/>
    <cellStyle name="超链接" xfId="1660" builtinId="8" hidden="1"/>
    <cellStyle name="超链接" xfId="1663" builtinId="8" hidden="1"/>
    <cellStyle name="超链接" xfId="1665" builtinId="8" hidden="1"/>
    <cellStyle name="超链接" xfId="1667" builtinId="8" hidden="1"/>
    <cellStyle name="超链接" xfId="1669" builtinId="8" hidden="1"/>
    <cellStyle name="超链接" xfId="1671" builtinId="8" hidden="1"/>
    <cellStyle name="超链接" xfId="1632" builtinId="8" hidden="1"/>
    <cellStyle name="超链接" xfId="1652" builtinId="8" hidden="1"/>
    <cellStyle name="超链接" xfId="1676" builtinId="8" hidden="1"/>
    <cellStyle name="超链接" xfId="1678" builtinId="8" hidden="1"/>
    <cellStyle name="超链接" xfId="1681" builtinId="8" hidden="1"/>
    <cellStyle name="超链接" xfId="1685" builtinId="8" hidden="1"/>
    <cellStyle name="超链接" xfId="1688" builtinId="8" hidden="1"/>
    <cellStyle name="超链接" xfId="1690" builtinId="8" hidden="1"/>
    <cellStyle name="超链接" xfId="1692" builtinId="8" hidden="1"/>
    <cellStyle name="超链接" xfId="1696" builtinId="8" hidden="1"/>
    <cellStyle name="超链接" xfId="1699" builtinId="8" hidden="1"/>
    <cellStyle name="超链接" xfId="1702" builtinId="8" hidden="1"/>
    <cellStyle name="超链接" xfId="1704" builtinId="8" hidden="1"/>
    <cellStyle name="超链接" xfId="1707" builtinId="8" hidden="1"/>
    <cellStyle name="超链接" xfId="1709" builtinId="8" hidden="1"/>
    <cellStyle name="超链接" xfId="1711" builtinId="8" hidden="1"/>
    <cellStyle name="超链接" xfId="1714" builtinId="8" hidden="1"/>
    <cellStyle name="超链接" xfId="1716" builtinId="8" hidden="1"/>
    <cellStyle name="超链接" xfId="1719" builtinId="8" hidden="1"/>
    <cellStyle name="超链接" xfId="1721" builtinId="8" hidden="1"/>
    <cellStyle name="超链接" xfId="1723" builtinId="8" hidden="1"/>
    <cellStyle name="超链接" xfId="1725" builtinId="8" hidden="1"/>
    <cellStyle name="超链接" xfId="1727" builtinId="8" hidden="1"/>
    <cellStyle name="超链接" xfId="1729" builtinId="8" hidden="1"/>
    <cellStyle name="超链接" xfId="1731" builtinId="8" hidden="1"/>
    <cellStyle name="超链接" xfId="1733" builtinId="8" hidden="1"/>
    <cellStyle name="超链接" xfId="1735" builtinId="8" hidden="1"/>
    <cellStyle name="超链接" xfId="1737" builtinId="8" hidden="1"/>
    <cellStyle name="超链接" xfId="1739" builtinId="8" hidden="1"/>
    <cellStyle name="超链接" xfId="1741" builtinId="8" hidden="1"/>
    <cellStyle name="超链接" xfId="1743" builtinId="8" hidden="1"/>
    <cellStyle name="超链接" xfId="1745" builtinId="8" hidden="1"/>
    <cellStyle name="超链接" xfId="1747" builtinId="8" hidden="1"/>
    <cellStyle name="超链接" xfId="1750" builtinId="8" hidden="1"/>
    <cellStyle name="超链接" xfId="1749" builtinId="8" hidden="1"/>
    <cellStyle name="超链接" xfId="1753" builtinId="8" hidden="1"/>
    <cellStyle name="超链接" xfId="1756" builtinId="8" hidden="1"/>
    <cellStyle name="超链接" xfId="1758" builtinId="8" hidden="1"/>
    <cellStyle name="超链接" xfId="1760" builtinId="8" hidden="1"/>
    <cellStyle name="超链接" xfId="1763" builtinId="8" hidden="1"/>
    <cellStyle name="超链接" xfId="1766" builtinId="8" hidden="1"/>
    <cellStyle name="超链接" xfId="1768" builtinId="8" hidden="1"/>
    <cellStyle name="超链接" xfId="1771" builtinId="8" hidden="1"/>
    <cellStyle name="超链接" xfId="1775" builtinId="8" hidden="1"/>
    <cellStyle name="超链接" xfId="1778" builtinId="8" hidden="1"/>
    <cellStyle name="超链接" xfId="1782" builtinId="8" hidden="1"/>
    <cellStyle name="超链接" xfId="1784" builtinId="8" hidden="1"/>
    <cellStyle name="超链接" xfId="1786" builtinId="8" hidden="1"/>
    <cellStyle name="超链接" xfId="1788" builtinId="8" hidden="1"/>
    <cellStyle name="超链接" xfId="1790" builtinId="8" hidden="1"/>
    <cellStyle name="超链接" xfId="1792" builtinId="8" hidden="1"/>
    <cellStyle name="超链接" xfId="1794" builtinId="8" hidden="1"/>
    <cellStyle name="超链接" xfId="1796" builtinId="8" hidden="1"/>
    <cellStyle name="超链接" xfId="1798" builtinId="8" hidden="1"/>
    <cellStyle name="超链接" xfId="1800" builtinId="8" hidden="1"/>
    <cellStyle name="超链接" xfId="1802" builtinId="8" hidden="1"/>
    <cellStyle name="超链接" xfId="1804" builtinId="8" hidden="1"/>
    <cellStyle name="超链接" xfId="1781" builtinId="8" hidden="1"/>
    <cellStyle name="超链接" xfId="1773" builtinId="8" hidden="1"/>
    <cellStyle name="超链接" xfId="1765" builtinId="8" hidden="1"/>
    <cellStyle name="超链接" xfId="1807" builtinId="8" hidden="1"/>
    <cellStyle name="超链接" xfId="1810" builtinId="8" hidden="1"/>
    <cellStyle name="超链接" xfId="1813" builtinId="8" hidden="1"/>
    <cellStyle name="超链接" xfId="1816" builtinId="8" hidden="1"/>
    <cellStyle name="超链接" xfId="1818" builtinId="8" hidden="1"/>
    <cellStyle name="超链接" xfId="1821" builtinId="8" hidden="1"/>
    <cellStyle name="超链接" xfId="1824" builtinId="8" hidden="1"/>
    <cellStyle name="超链接" xfId="1826" builtinId="8" hidden="1"/>
    <cellStyle name="超链接" xfId="1828" builtinId="8" hidden="1"/>
    <cellStyle name="超链接" xfId="1830" builtinId="8" hidden="1"/>
    <cellStyle name="超链接" xfId="1833" builtinId="8" hidden="1"/>
    <cellStyle name="超链接" xfId="1835" builtinId="8" hidden="1"/>
    <cellStyle name="超链接" xfId="1837" builtinId="8" hidden="1"/>
    <cellStyle name="超链接" xfId="1841" builtinId="8" hidden="1"/>
    <cellStyle name="超链接" xfId="1843" builtinId="8" hidden="1"/>
    <cellStyle name="超链接" xfId="1846" builtinId="8" hidden="1"/>
    <cellStyle name="超链接" xfId="1848" builtinId="8" hidden="1"/>
    <cellStyle name="超链接" xfId="1850" builtinId="8" hidden="1"/>
    <cellStyle name="超链接" xfId="1852" builtinId="8" hidden="1"/>
    <cellStyle name="超链接" xfId="1854" builtinId="8" hidden="1"/>
    <cellStyle name="超链接" xfId="1839" builtinId="8" hidden="1"/>
    <cellStyle name="超链接" xfId="1823" builtinId="8" hidden="1"/>
    <cellStyle name="超链接" xfId="1780" builtinId="8" hidden="1"/>
    <cellStyle name="超链接" xfId="1815" builtinId="8" hidden="1"/>
    <cellStyle name="超链接" xfId="1845" builtinId="8" hidden="1"/>
    <cellStyle name="超链接" xfId="1856" builtinId="8" hidden="1"/>
    <cellStyle name="超链接" xfId="1858" builtinId="8" hidden="1"/>
    <cellStyle name="超链接" xfId="1860" builtinId="8" hidden="1"/>
    <cellStyle name="超链接" xfId="1862" builtinId="8" hidden="1"/>
    <cellStyle name="超链接" xfId="1864" builtinId="8" hidden="1"/>
    <cellStyle name="超链接" xfId="1867" builtinId="8" hidden="1"/>
    <cellStyle name="超链接" xfId="1869" builtinId="8" hidden="1"/>
    <cellStyle name="超链接" xfId="1871" builtinId="8" hidden="1"/>
    <cellStyle name="超链接" xfId="1873" builtinId="8" hidden="1"/>
    <cellStyle name="超链接" xfId="1875" builtinId="8" hidden="1"/>
    <cellStyle name="超链接" xfId="1877" builtinId="8" hidden="1"/>
    <cellStyle name="超链接" xfId="1879" builtinId="8" hidden="1"/>
    <cellStyle name="超链接" xfId="1881" builtinId="8" hidden="1"/>
    <cellStyle name="超链接" xfId="1883" builtinId="8" hidden="1"/>
    <cellStyle name="超链接" xfId="1885" builtinId="8" hidden="1"/>
    <cellStyle name="超链接" xfId="1887" builtinId="8" hidden="1"/>
    <cellStyle name="超链接" xfId="1889" builtinId="8" hidden="1"/>
    <cellStyle name="超链接" xfId="1891" builtinId="8" hidden="1"/>
    <cellStyle name="超链接" xfId="1694" builtinId="8" hidden="1"/>
    <cellStyle name="超链接" xfId="1674" builtinId="8" hidden="1"/>
    <cellStyle name="超链接" xfId="1695" builtinId="8" hidden="1"/>
    <cellStyle name="超链接" xfId="1718" builtinId="8" hidden="1"/>
    <cellStyle name="超链接" xfId="1806" builtinId="8" hidden="1"/>
    <cellStyle name="超链接" xfId="1777" builtinId="8" hidden="1"/>
    <cellStyle name="超链接" xfId="1895" builtinId="8" hidden="1"/>
    <cellStyle name="超链接" xfId="1897" builtinId="8" hidden="1"/>
    <cellStyle name="超链接" xfId="1899" builtinId="8" hidden="1"/>
    <cellStyle name="超链接" xfId="1902" builtinId="8" hidden="1"/>
    <cellStyle name="超链接" xfId="1904" builtinId="8" hidden="1"/>
    <cellStyle name="超链接" xfId="1906" builtinId="8" hidden="1"/>
    <cellStyle name="超链接" xfId="1908" builtinId="8" hidden="1"/>
    <cellStyle name="超链接" xfId="1911" builtinId="8" hidden="1"/>
    <cellStyle name="超链接" xfId="1913" builtinId="8" hidden="1"/>
    <cellStyle name="超链接" xfId="1915" builtinId="8" hidden="1"/>
    <cellStyle name="超链接" xfId="1918" builtinId="8" hidden="1"/>
    <cellStyle name="超链接" xfId="1920" builtinId="8" hidden="1"/>
    <cellStyle name="超链接" xfId="1923" builtinId="8" hidden="1"/>
    <cellStyle name="超链接" xfId="1925" builtinId="8" hidden="1"/>
    <cellStyle name="超链接" xfId="1927" builtinId="8" hidden="1"/>
    <cellStyle name="超链接" xfId="1929" builtinId="8" hidden="1"/>
    <cellStyle name="超链接" xfId="1931" builtinId="8" hidden="1"/>
    <cellStyle name="超链接" xfId="1934" builtinId="8" hidden="1"/>
    <cellStyle name="超链接" xfId="1936" builtinId="8" hidden="1"/>
    <cellStyle name="超链接" xfId="1938" builtinId="8" hidden="1"/>
    <cellStyle name="超链接" xfId="1941" builtinId="8" hidden="1"/>
    <cellStyle name="超链接" xfId="1943" builtinId="8" hidden="1"/>
    <cellStyle name="超链接" xfId="1945" builtinId="8" hidden="1"/>
    <cellStyle name="超链接" xfId="1947" builtinId="8" hidden="1"/>
    <cellStyle name="超链接" xfId="1949" builtinId="8" hidden="1"/>
    <cellStyle name="超链接" xfId="1951" builtinId="8" hidden="1"/>
    <cellStyle name="超链接" xfId="1953" builtinId="8" hidden="1"/>
    <cellStyle name="超链接" xfId="1956" builtinId="8" hidden="1"/>
    <cellStyle name="超链接" xfId="1955" builtinId="8" hidden="1"/>
    <cellStyle name="超链接" xfId="1960" builtinId="8" hidden="1"/>
    <cellStyle name="超链接" xfId="1963" builtinId="8" hidden="1"/>
    <cellStyle name="超链接" xfId="1965" builtinId="8" hidden="1"/>
    <cellStyle name="超链接" xfId="1967" builtinId="8" hidden="1"/>
    <cellStyle name="超链接" xfId="1970" builtinId="8" hidden="1"/>
    <cellStyle name="超链接" xfId="1973" builtinId="8" hidden="1"/>
    <cellStyle name="超链接" xfId="1975" builtinId="8" hidden="1"/>
    <cellStyle name="超链接" xfId="1978" builtinId="8" hidden="1"/>
    <cellStyle name="超链接" xfId="1982" builtinId="8" hidden="1"/>
    <cellStyle name="超链接" xfId="1985" builtinId="8" hidden="1"/>
    <cellStyle name="超链接" xfId="1989" builtinId="8" hidden="1"/>
    <cellStyle name="超链接" xfId="1991" builtinId="8" hidden="1"/>
    <cellStyle name="超链接" xfId="1993" builtinId="8" hidden="1"/>
    <cellStyle name="超链接" xfId="1996" builtinId="8" hidden="1"/>
    <cellStyle name="超链接" xfId="1998" builtinId="8" hidden="1"/>
    <cellStyle name="超链接" xfId="2000" builtinId="8" hidden="1"/>
    <cellStyle name="超链接" xfId="2002" builtinId="8" hidden="1"/>
    <cellStyle name="超链接" xfId="2005" builtinId="8" hidden="1"/>
    <cellStyle name="超链接" xfId="2007" builtinId="8" hidden="1"/>
    <cellStyle name="超链接" xfId="2009" builtinId="8" hidden="1"/>
    <cellStyle name="超链接" xfId="2011" builtinId="8" hidden="1"/>
    <cellStyle name="超链接" xfId="2013" builtinId="8" hidden="1"/>
    <cellStyle name="超链接" xfId="1988" builtinId="8" hidden="1"/>
    <cellStyle name="超链接" xfId="1980" builtinId="8" hidden="1"/>
    <cellStyle name="超链接" xfId="1972" builtinId="8" hidden="1"/>
    <cellStyle name="超链接" xfId="2016" builtinId="8" hidden="1"/>
    <cellStyle name="超链接" xfId="2019" builtinId="8" hidden="1"/>
    <cellStyle name="超链接" xfId="2022" builtinId="8" hidden="1"/>
    <cellStyle name="超链接" xfId="2025" builtinId="8" hidden="1"/>
    <cellStyle name="超链接" xfId="2027" builtinId="8" hidden="1"/>
    <cellStyle name="超链接" xfId="2030" builtinId="8" hidden="1"/>
    <cellStyle name="超链接" xfId="2033" builtinId="8" hidden="1"/>
    <cellStyle name="超链接" xfId="2036" builtinId="8" hidden="1"/>
    <cellStyle name="超链接" xfId="2038" builtinId="8" hidden="1"/>
    <cellStyle name="超链接" xfId="2040" builtinId="8" hidden="1"/>
    <cellStyle name="超链接" xfId="2043" builtinId="8" hidden="1"/>
    <cellStyle name="超链接" xfId="2045" builtinId="8" hidden="1"/>
    <cellStyle name="超链接" xfId="2047" builtinId="8" hidden="1"/>
    <cellStyle name="超链接" xfId="2051" builtinId="8" hidden="1"/>
    <cellStyle name="超链接" xfId="2053" builtinId="8" hidden="1"/>
    <cellStyle name="超链接" xfId="2056" builtinId="8" hidden="1"/>
    <cellStyle name="超链接" xfId="2058" builtinId="8" hidden="1"/>
    <cellStyle name="超链接" xfId="2060" builtinId="8" hidden="1"/>
    <cellStyle name="超链接" xfId="2062" builtinId="8" hidden="1"/>
    <cellStyle name="超链接" xfId="2064" builtinId="8" hidden="1"/>
    <cellStyle name="超链接" xfId="2049" builtinId="8" hidden="1"/>
    <cellStyle name="超链接" xfId="2032" builtinId="8" hidden="1"/>
    <cellStyle name="超链接" xfId="1987" builtinId="8" hidden="1"/>
    <cellStyle name="超链接" xfId="2024" builtinId="8" hidden="1"/>
    <cellStyle name="超链接" xfId="2055" builtinId="8" hidden="1"/>
    <cellStyle name="超链接" xfId="2066" builtinId="8" hidden="1"/>
    <cellStyle name="超链接" xfId="2068" builtinId="8" hidden="1"/>
    <cellStyle name="超链接" xfId="2070" builtinId="8" hidden="1"/>
    <cellStyle name="超链接" xfId="2072" builtinId="8" hidden="1"/>
    <cellStyle name="超链接" xfId="2074" builtinId="8" hidden="1"/>
    <cellStyle name="超链接" xfId="2077" builtinId="8" hidden="1"/>
    <cellStyle name="超链接" xfId="2079" builtinId="8" hidden="1"/>
    <cellStyle name="超链接" xfId="2081" builtinId="8" hidden="1"/>
    <cellStyle name="超链接" xfId="2083" builtinId="8" hidden="1"/>
    <cellStyle name="超链接" xfId="2085" builtinId="8" hidden="1"/>
    <cellStyle name="超链接" xfId="2087" builtinId="8" hidden="1"/>
    <cellStyle name="超链接" xfId="2089" builtinId="8" hidden="1"/>
    <cellStyle name="超链接" xfId="2091" builtinId="8" hidden="1"/>
    <cellStyle name="超链接" xfId="2093" builtinId="8" hidden="1"/>
    <cellStyle name="超链接" xfId="2095" builtinId="8" hidden="1"/>
    <cellStyle name="超链接" xfId="2097" builtinId="8" hidden="1"/>
    <cellStyle name="超链接" xfId="2099" builtinId="8" hidden="1"/>
    <cellStyle name="超链接" xfId="2101" builtinId="8" hidden="1"/>
    <cellStyle name="超链接" xfId="1866" builtinId="8" hidden="1"/>
    <cellStyle name="超链接" xfId="1641" builtinId="8" hidden="1"/>
    <cellStyle name="超链接" xfId="1901" builtinId="8" hidden="1"/>
    <cellStyle name="超链接" xfId="2004" builtinId="8" hidden="1"/>
    <cellStyle name="超链接" xfId="1917" builtinId="8" hidden="1"/>
    <cellStyle name="超链接" xfId="1958" builtinId="8" hidden="1"/>
    <cellStyle name="超链接" xfId="1984" builtinId="8" hidden="1"/>
    <cellStyle name="超链接" xfId="2104" builtinId="8" hidden="1"/>
    <cellStyle name="超链接" xfId="2106" builtinId="8" hidden="1"/>
    <cellStyle name="超链接" xfId="2108" builtinId="8" hidden="1"/>
    <cellStyle name="超链接" xfId="2110" builtinId="8" hidden="1"/>
    <cellStyle name="超链接" xfId="2113" builtinId="8" hidden="1"/>
    <cellStyle name="超链接" xfId="2115" builtinId="8" hidden="1"/>
    <cellStyle name="超链接" xfId="2118" builtinId="8" hidden="1"/>
    <cellStyle name="超链接" xfId="2121" builtinId="8" hidden="1"/>
    <cellStyle name="超链接" xfId="2123" builtinId="8" hidden="1"/>
    <cellStyle name="超链接" xfId="2125" builtinId="8" hidden="1"/>
    <cellStyle name="超链接" xfId="2127" builtinId="8" hidden="1"/>
    <cellStyle name="超链接" xfId="2129" builtinId="8" hidden="1"/>
    <cellStyle name="超链接" xfId="2131" builtinId="8" hidden="1"/>
    <cellStyle name="超链接" xfId="2133" builtinId="8" hidden="1"/>
    <cellStyle name="超链接" xfId="2135" builtinId="8" hidden="1"/>
    <cellStyle name="超链接" xfId="2137" builtinId="8" hidden="1"/>
    <cellStyle name="超链接" xfId="2139" builtinId="8" hidden="1"/>
    <cellStyle name="超链接" xfId="2141" builtinId="8" hidden="1"/>
    <cellStyle name="超链接" xfId="2143" builtinId="8" hidden="1"/>
    <cellStyle name="超链接" xfId="2145" builtinId="8" hidden="1"/>
    <cellStyle name="超链接" xfId="2147" builtinId="8" hidden="1"/>
    <cellStyle name="超链接" xfId="2149" builtinId="8" hidden="1"/>
    <cellStyle name="超链接" xfId="2151" builtinId="8" hidden="1"/>
    <cellStyle name="超链接" xfId="2153" builtinId="8" hidden="1"/>
    <cellStyle name="超链接" xfId="2155" builtinId="8" hidden="1"/>
    <cellStyle name="超链接" xfId="2157" builtinId="8" hidden="1"/>
    <cellStyle name="超链接" xfId="2160" builtinId="8" hidden="1"/>
    <cellStyle name="超链接" xfId="2159" builtinId="8" hidden="1"/>
    <cellStyle name="超链接" xfId="2164" builtinId="8" hidden="1"/>
    <cellStyle name="超链接" xfId="2167" builtinId="8" hidden="1"/>
    <cellStyle name="超链接" xfId="2169" builtinId="8" hidden="1"/>
    <cellStyle name="超链接" xfId="2171" builtinId="8" hidden="1"/>
    <cellStyle name="超链接" xfId="2174" builtinId="8" hidden="1"/>
    <cellStyle name="超链接" xfId="2177" builtinId="8" hidden="1"/>
    <cellStyle name="超链接" xfId="2179" builtinId="8" hidden="1"/>
    <cellStyle name="超链接" xfId="2182" builtinId="8" hidden="1"/>
    <cellStyle name="超链接" xfId="2187" builtinId="8" hidden="1"/>
    <cellStyle name="超链接" xfId="2189" builtinId="8" hidden="1"/>
    <cellStyle name="超链接" xfId="2193" builtinId="8" hidden="1"/>
    <cellStyle name="超链接" xfId="2195" builtinId="8" hidden="1"/>
    <cellStyle name="超链接" xfId="2198" builtinId="8" hidden="1"/>
    <cellStyle name="超链接" xfId="2201" builtinId="8" hidden="1"/>
    <cellStyle name="超链接" xfId="2203" builtinId="8" hidden="1"/>
    <cellStyle name="超链接" xfId="2205" builtinId="8" hidden="1"/>
    <cellStyle name="超链接" xfId="2207" builtinId="8" hidden="1"/>
    <cellStyle name="超链接" xfId="2210" builtinId="8" hidden="1"/>
    <cellStyle name="超链接" xfId="2212" builtinId="8" hidden="1"/>
    <cellStyle name="超链接" xfId="2214" builtinId="8" hidden="1"/>
    <cellStyle name="超链接" xfId="2216" builtinId="8" hidden="1"/>
    <cellStyle name="超链接" xfId="2218" builtinId="8" hidden="1"/>
    <cellStyle name="超链接" xfId="2192" builtinId="8" hidden="1"/>
    <cellStyle name="超链接" xfId="2184" builtinId="8" hidden="1"/>
    <cellStyle name="超链接" xfId="2176" builtinId="8" hidden="1"/>
    <cellStyle name="超链接" xfId="2220" builtinId="8" hidden="1"/>
    <cellStyle name="超链接" xfId="2223" builtinId="8" hidden="1"/>
    <cellStyle name="超链接" xfId="2226" builtinId="8" hidden="1"/>
    <cellStyle name="超链接" xfId="2229" builtinId="8" hidden="1"/>
    <cellStyle name="超链接" xfId="2231" builtinId="8" hidden="1"/>
    <cellStyle name="超链接" xfId="2234" builtinId="8" hidden="1"/>
    <cellStyle name="超链接" xfId="2237" builtinId="8" hidden="1"/>
    <cellStyle name="超链接" xfId="2240" builtinId="8" hidden="1"/>
    <cellStyle name="超链接" xfId="2242" builtinId="8" hidden="1"/>
    <cellStyle name="超链接" xfId="2244" builtinId="8" hidden="1"/>
    <cellStyle name="超链接" xfId="2247" builtinId="8" hidden="1"/>
    <cellStyle name="超链接" xfId="2250" builtinId="8" hidden="1"/>
    <cellStyle name="超链接" xfId="2252" builtinId="8" hidden="1"/>
    <cellStyle name="超链接" xfId="2256" builtinId="8" hidden="1"/>
    <cellStyle name="超链接" xfId="2258" builtinId="8" hidden="1"/>
    <cellStyle name="超链接" xfId="2261" builtinId="8" hidden="1"/>
    <cellStyle name="超链接" xfId="2263" builtinId="8" hidden="1"/>
    <cellStyle name="超链接" xfId="2265" builtinId="8" hidden="1"/>
    <cellStyle name="超链接" xfId="2267" builtinId="8" hidden="1"/>
    <cellStyle name="超链接" xfId="2269" builtinId="8" hidden="1"/>
    <cellStyle name="超链接" xfId="2254" builtinId="8" hidden="1"/>
    <cellStyle name="超链接" xfId="2236" builtinId="8" hidden="1"/>
    <cellStyle name="超链接" xfId="2191" builtinId="8" hidden="1"/>
    <cellStyle name="超链接" xfId="2228" builtinId="8" hidden="1"/>
    <cellStyle name="超链接" xfId="2260" builtinId="8" hidden="1"/>
    <cellStyle name="超链接" xfId="2271" builtinId="8" hidden="1"/>
    <cellStyle name="超链接" xfId="2273" builtinId="8" hidden="1"/>
    <cellStyle name="超链接" xfId="2275" builtinId="8" hidden="1"/>
    <cellStyle name="超链接" xfId="2277" builtinId="8" hidden="1"/>
    <cellStyle name="超链接" xfId="2279" builtinId="8" hidden="1"/>
    <cellStyle name="超链接" xfId="2282" builtinId="8" hidden="1"/>
    <cellStyle name="超链接" xfId="2284" builtinId="8" hidden="1"/>
    <cellStyle name="超链接" xfId="2286" builtinId="8" hidden="1"/>
    <cellStyle name="超链接" xfId="2288" builtinId="8" hidden="1"/>
    <cellStyle name="超链接" xfId="2290" builtinId="8" hidden="1"/>
    <cellStyle name="超链接" xfId="2292" builtinId="8" hidden="1"/>
    <cellStyle name="超链接" xfId="2294" builtinId="8" hidden="1"/>
    <cellStyle name="超链接" xfId="2296" builtinId="8" hidden="1"/>
    <cellStyle name="超链接" xfId="2298" builtinId="8" hidden="1"/>
    <cellStyle name="超链接" xfId="2300" builtinId="8" hidden="1"/>
    <cellStyle name="超链接" xfId="2302" builtinId="8" hidden="1"/>
    <cellStyle name="超链接" xfId="2304" builtinId="8" hidden="1"/>
    <cellStyle name="超链接" xfId="2306" builtinId="8" hidden="1"/>
    <cellStyle name="超链接" xfId="2117" builtinId="8" hidden="1"/>
    <cellStyle name="超链接" xfId="2015" builtinId="8" hidden="1"/>
    <cellStyle name="超链接" xfId="2186" builtinId="8" hidden="1"/>
    <cellStyle name="超链接" xfId="2035" builtinId="8" hidden="1"/>
    <cellStyle name="超链接" xfId="2249" builtinId="8" hidden="1"/>
    <cellStyle name="超链接" xfId="2200" builtinId="8" hidden="1"/>
    <cellStyle name="超链接" xfId="2222" builtinId="8" hidden="1"/>
    <cellStyle name="超链接" xfId="2281" builtinId="8" hidden="1"/>
    <cellStyle name="超链接" xfId="2308" builtinId="8" hidden="1"/>
    <cellStyle name="超链接" xfId="2310" builtinId="8" hidden="1"/>
    <cellStyle name="超链接" xfId="2312" builtinId="8" hidden="1"/>
    <cellStyle name="超链接" xfId="2314" builtinId="8" hidden="1"/>
    <cellStyle name="超链接" xfId="2316" builtinId="8" hidden="1"/>
    <cellStyle name="超链接" xfId="2318" builtinId="8" hidden="1"/>
    <cellStyle name="超链接" xfId="2320" builtinId="8" hidden="1"/>
    <cellStyle name="超链接" xfId="2322" builtinId="8" hidden="1"/>
    <cellStyle name="超链接" xfId="2324" builtinId="8" hidden="1"/>
    <cellStyle name="超链接" xfId="2326" builtinId="8" hidden="1"/>
    <cellStyle name="超链接" xfId="2328" builtinId="8" hidden="1"/>
    <cellStyle name="超链接" xfId="2330" builtinId="8" hidden="1"/>
    <cellStyle name="超链接" xfId="2332" builtinId="8" hidden="1"/>
    <cellStyle name="超链接" xfId="2334" builtinId="8" hidden="1"/>
    <cellStyle name="超链接" xfId="2336" builtinId="8" hidden="1"/>
    <cellStyle name="超链接" xfId="2338" builtinId="8" hidden="1"/>
    <cellStyle name="超链接" xfId="2340" builtinId="8" hidden="1"/>
    <cellStyle name="超链接" xfId="2342" builtinId="8" hidden="1"/>
    <cellStyle name="超链接" xfId="2344" builtinId="8" hidden="1"/>
    <cellStyle name="超链接" xfId="2346" builtinId="8" hidden="1"/>
    <cellStyle name="超链接" xfId="2348" builtinId="8" hidden="1"/>
    <cellStyle name="超链接" xfId="2350" builtinId="8" hidden="1"/>
    <cellStyle name="超链接" xfId="2352" builtinId="8" hidden="1"/>
    <cellStyle name="超链接" xfId="2354" builtinId="8" hidden="1"/>
    <cellStyle name="超链接" xfId="2356" builtinId="8" hidden="1"/>
    <cellStyle name="超链接" xfId="2359" builtinId="8" hidden="1"/>
    <cellStyle name="超链接" xfId="2358" builtinId="8" hidden="1"/>
    <cellStyle name="超链接" xfId="2362" builtinId="8" hidden="1"/>
    <cellStyle name="超链接" xfId="2365" builtinId="8" hidden="1"/>
    <cellStyle name="超链接" xfId="2367" builtinId="8" hidden="1"/>
    <cellStyle name="超链接" xfId="2369" builtinId="8" hidden="1"/>
    <cellStyle name="超链接" xfId="2372" builtinId="8" hidden="1"/>
    <cellStyle name="超链接" xfId="2375" builtinId="8" hidden="1"/>
    <cellStyle name="超链接" xfId="2377" builtinId="8" hidden="1"/>
    <cellStyle name="超链接" xfId="2380" builtinId="8" hidden="1"/>
    <cellStyle name="超链接" xfId="2384" builtinId="8" hidden="1"/>
    <cellStyle name="超链接" xfId="2386" builtinId="8" hidden="1"/>
    <cellStyle name="超链接" xfId="2390" builtinId="8" hidden="1"/>
    <cellStyle name="超链接" xfId="2392" builtinId="8" hidden="1"/>
    <cellStyle name="超链接" xfId="2394" builtinId="8" hidden="1"/>
    <cellStyle name="超链接" xfId="2396" builtinId="8" hidden="1"/>
    <cellStyle name="超链接" xfId="2398" builtinId="8" hidden="1"/>
    <cellStyle name="超链接" xfId="2400" builtinId="8" hidden="1"/>
    <cellStyle name="超链接" xfId="2402" builtinId="8" hidden="1"/>
    <cellStyle name="超链接" xfId="2404" builtinId="8" hidden="1"/>
    <cellStyle name="超链接" xfId="2406" builtinId="8" hidden="1"/>
    <cellStyle name="超链接" xfId="2408" builtinId="8" hidden="1"/>
    <cellStyle name="超链接" xfId="2410" builtinId="8" hidden="1"/>
    <cellStyle name="超链接" xfId="2412" builtinId="8" hidden="1"/>
    <cellStyle name="超链接" xfId="2389" builtinId="8" hidden="1"/>
    <cellStyle name="超链接" xfId="2382" builtinId="8" hidden="1"/>
    <cellStyle name="超链接" xfId="2374" builtinId="8" hidden="1"/>
    <cellStyle name="超链接" xfId="2414" builtinId="8" hidden="1"/>
    <cellStyle name="超链接" xfId="2416" builtinId="8" hidden="1"/>
    <cellStyle name="超链接" xfId="2419" builtinId="8" hidden="1"/>
    <cellStyle name="超链接" xfId="2422" builtinId="8" hidden="1"/>
    <cellStyle name="超链接" xfId="2424" builtinId="8" hidden="1"/>
    <cellStyle name="超链接" xfId="2427" builtinId="8" hidden="1"/>
    <cellStyle name="超链接" xfId="2430" builtinId="8" hidden="1"/>
    <cellStyle name="超链接" xfId="2432" builtinId="8" hidden="1"/>
    <cellStyle name="超链接" xfId="2434" builtinId="8" hidden="1"/>
    <cellStyle name="超链接" xfId="2436" builtinId="8" hidden="1"/>
    <cellStyle name="超链接" xfId="2439" builtinId="8" hidden="1"/>
    <cellStyle name="超链接" xfId="2441" builtinId="8" hidden="1"/>
    <cellStyle name="超链接" xfId="2443" builtinId="8" hidden="1"/>
    <cellStyle name="超链接" xfId="2447" builtinId="8" hidden="1"/>
    <cellStyle name="超链接" xfId="2449" builtinId="8" hidden="1"/>
    <cellStyle name="超链接" xfId="2452" builtinId="8" hidden="1"/>
    <cellStyle name="超链接" xfId="2454" builtinId="8" hidden="1"/>
    <cellStyle name="超链接" xfId="2456" builtinId="8" hidden="1"/>
    <cellStyle name="超链接" xfId="2458" builtinId="8" hidden="1"/>
    <cellStyle name="超链接" xfId="2460" builtinId="8" hidden="1"/>
    <cellStyle name="超链接" xfId="2445" builtinId="8" hidden="1"/>
    <cellStyle name="超链接" xfId="2429" builtinId="8" hidden="1"/>
    <cellStyle name="超链接" xfId="2388" builtinId="8" hidden="1"/>
    <cellStyle name="超链接" xfId="2421" builtinId="8" hidden="1"/>
    <cellStyle name="超链接" xfId="2451" builtinId="8" hidden="1"/>
    <cellStyle name="超链接" xfId="2462" builtinId="8" hidden="1"/>
    <cellStyle name="超链接" xfId="2464" builtinId="8" hidden="1"/>
    <cellStyle name="超链接" xfId="2466" builtinId="8" hidden="1"/>
    <cellStyle name="超链接" xfId="2468" builtinId="8" hidden="1"/>
    <cellStyle name="超链接" xfId="2470" builtinId="8" hidden="1"/>
    <cellStyle name="超链接" xfId="2472" builtinId="8" hidden="1"/>
    <cellStyle name="超链接" xfId="2474" builtinId="8" hidden="1"/>
    <cellStyle name="超链接" xfId="2476" builtinId="8" hidden="1"/>
    <cellStyle name="超链接" xfId="2478" builtinId="8" hidden="1"/>
    <cellStyle name="超链接" xfId="2480" builtinId="8" hidden="1"/>
    <cellStyle name="超链接" xfId="2482" builtinId="8" hidden="1"/>
    <cellStyle name="超链接" xfId="2484" builtinId="8" hidden="1"/>
    <cellStyle name="超链接" xfId="2486" builtinId="8" hidden="1"/>
    <cellStyle name="超链接" xfId="2488" builtinId="8" hidden="1"/>
    <cellStyle name="超链接" xfId="2490" builtinId="8" hidden="1"/>
    <cellStyle name="超链接" xfId="2492" builtinId="8" hidden="1"/>
    <cellStyle name="超链接" xfId="2494" builtinId="8" hidden="1"/>
    <cellStyle name="超链接" xfId="2496" builtinId="8" hidden="1"/>
    <cellStyle name="超链接" xfId="1296" builtinId="8" hidden="1"/>
    <cellStyle name="超链接" xfId="1287" builtinId="8" hidden="1"/>
    <cellStyle name="超链接" xfId="1306" builtinId="8" hidden="1"/>
    <cellStyle name="超链接" xfId="1940" builtinId="8" hidden="1"/>
    <cellStyle name="超链接" xfId="1281" builtinId="8" hidden="1"/>
    <cellStyle name="超链接" xfId="1933" builtinId="8" hidden="1"/>
    <cellStyle name="超链接" xfId="1506" builtinId="8" hidden="1"/>
    <cellStyle name="超链接" xfId="1326" builtinId="8" hidden="1"/>
    <cellStyle name="超链接" xfId="1397" builtinId="8" hidden="1"/>
    <cellStyle name="超链接" xfId="1680" builtinId="8" hidden="1"/>
    <cellStyle name="超链接" xfId="1360" builtinId="8" hidden="1"/>
    <cellStyle name="超链接" xfId="1698" builtinId="8" hidden="1"/>
    <cellStyle name="超链接" xfId="1437" builtinId="8" hidden="1"/>
    <cellStyle name="超链接" xfId="2498" builtinId="8" hidden="1"/>
    <cellStyle name="超链接" xfId="2500" builtinId="8" hidden="1"/>
    <cellStyle name="超链接" xfId="2502" builtinId="8" hidden="1"/>
    <cellStyle name="超链接" xfId="2504" builtinId="8" hidden="1"/>
    <cellStyle name="超链接" xfId="2506" builtinId="8" hidden="1"/>
    <cellStyle name="超链接" xfId="2508" builtinId="8" hidden="1"/>
    <cellStyle name="超链接" xfId="2510" builtinId="8" hidden="1"/>
    <cellStyle name="超链接" xfId="2512" builtinId="8" hidden="1"/>
    <cellStyle name="超链接" xfId="2514" builtinId="8" hidden="1"/>
    <cellStyle name="超链接" xfId="2516" builtinId="8" hidden="1"/>
    <cellStyle name="超链接" xfId="2518" builtinId="8" hidden="1"/>
    <cellStyle name="超链接" xfId="2520" builtinId="8" hidden="1"/>
    <cellStyle name="超链接" xfId="2522" builtinId="8" hidden="1"/>
    <cellStyle name="超链接" xfId="2524" builtinId="8" hidden="1"/>
    <cellStyle name="超链接" xfId="2526" builtinId="8" hidden="1"/>
    <cellStyle name="超链接" xfId="2528" builtinId="8" hidden="1"/>
    <cellStyle name="超链接" xfId="2530" builtinId="8" hidden="1"/>
    <cellStyle name="超链接" xfId="2532" builtinId="8" hidden="1"/>
    <cellStyle name="超链接" xfId="2534" builtinId="8" hidden="1"/>
    <cellStyle name="超链接" xfId="2536" builtinId="8" hidden="1"/>
    <cellStyle name="超链接" xfId="2539" builtinId="8" hidden="1"/>
    <cellStyle name="超链接" xfId="2538" builtinId="8" hidden="1"/>
    <cellStyle name="超链接" xfId="2542" builtinId="8" hidden="1"/>
    <cellStyle name="超链接" xfId="2545" builtinId="8" hidden="1"/>
    <cellStyle name="超链接" xfId="2547" builtinId="8" hidden="1"/>
    <cellStyle name="超链接" xfId="2549" builtinId="8" hidden="1"/>
    <cellStyle name="超链接" xfId="2552" builtinId="8" hidden="1"/>
    <cellStyle name="超链接" xfId="2555" builtinId="8" hidden="1"/>
    <cellStyle name="超链接" xfId="2557" builtinId="8" hidden="1"/>
    <cellStyle name="超链接" xfId="2560" builtinId="8" hidden="1"/>
    <cellStyle name="超链接" xfId="2564" builtinId="8" hidden="1"/>
    <cellStyle name="超链接" xfId="2566" builtinId="8" hidden="1"/>
    <cellStyle name="超链接" xfId="2570" builtinId="8" hidden="1"/>
    <cellStyle name="超链接" xfId="2572" builtinId="8" hidden="1"/>
    <cellStyle name="超链接" xfId="2574" builtinId="8" hidden="1"/>
    <cellStyle name="超链接" xfId="2576" builtinId="8" hidden="1"/>
    <cellStyle name="超链接" xfId="2578" builtinId="8" hidden="1"/>
    <cellStyle name="超链接" xfId="2580" builtinId="8" hidden="1"/>
    <cellStyle name="超链接" xfId="2582" builtinId="8" hidden="1"/>
    <cellStyle name="超链接" xfId="2584" builtinId="8" hidden="1"/>
    <cellStyle name="超链接" xfId="2586" builtinId="8" hidden="1"/>
    <cellStyle name="超链接" xfId="2588" builtinId="8" hidden="1"/>
    <cellStyle name="超链接" xfId="2590" builtinId="8" hidden="1"/>
    <cellStyle name="超链接" xfId="2592" builtinId="8" hidden="1"/>
    <cellStyle name="超链接" xfId="2569" builtinId="8" hidden="1"/>
    <cellStyle name="超链接" xfId="2562" builtinId="8" hidden="1"/>
    <cellStyle name="超链接" xfId="2554" builtinId="8" hidden="1"/>
    <cellStyle name="超链接" xfId="2594" builtinId="8" hidden="1"/>
    <cellStyle name="超链接" xfId="2596" builtinId="8" hidden="1"/>
    <cellStyle name="超链接" xfId="2599" builtinId="8" hidden="1"/>
    <cellStyle name="超链接" xfId="2602" builtinId="8" hidden="1"/>
    <cellStyle name="超链接" xfId="2604" builtinId="8" hidden="1"/>
    <cellStyle name="超链接" xfId="2607" builtinId="8" hidden="1"/>
    <cellStyle name="超链接" xfId="2610" builtinId="8" hidden="1"/>
    <cellStyle name="超链接" xfId="2612" builtinId="8" hidden="1"/>
    <cellStyle name="超链接" xfId="2614" builtinId="8" hidden="1"/>
    <cellStyle name="超链接" xfId="2616" builtinId="8" hidden="1"/>
    <cellStyle name="超链接" xfId="2619" builtinId="8" hidden="1"/>
    <cellStyle name="超链接" xfId="2621" builtinId="8" hidden="1"/>
    <cellStyle name="超链接" xfId="2623" builtinId="8" hidden="1"/>
    <cellStyle name="超链接" xfId="2627" builtinId="8" hidden="1"/>
    <cellStyle name="超链接" xfId="2629" builtinId="8" hidden="1"/>
    <cellStyle name="超链接" xfId="2632" builtinId="8" hidden="1"/>
    <cellStyle name="超链接" xfId="2634" builtinId="8" hidden="1"/>
    <cellStyle name="超链接" xfId="2636" builtinId="8" hidden="1"/>
    <cellStyle name="超链接" xfId="2638" builtinId="8" hidden="1"/>
    <cellStyle name="超链接" xfId="2640" builtinId="8" hidden="1"/>
    <cellStyle name="超链接" xfId="2625" builtinId="8" hidden="1"/>
    <cellStyle name="超链接" xfId="2609" builtinId="8" hidden="1"/>
    <cellStyle name="超链接" xfId="2568" builtinId="8" hidden="1"/>
    <cellStyle name="超链接" xfId="2601" builtinId="8" hidden="1"/>
    <cellStyle name="超链接" xfId="2631" builtinId="8" hidden="1"/>
    <cellStyle name="超链接" xfId="2642" builtinId="8" hidden="1"/>
    <cellStyle name="超链接" xfId="2644" builtinId="8" hidden="1"/>
    <cellStyle name="超链接" xfId="2646" builtinId="8" hidden="1"/>
    <cellStyle name="超链接" xfId="2648" builtinId="8" hidden="1"/>
    <cellStyle name="超链接" xfId="2650" builtinId="8" hidden="1"/>
    <cellStyle name="超链接" xfId="2652" builtinId="8" hidden="1"/>
    <cellStyle name="超链接" xfId="2654" builtinId="8" hidden="1"/>
    <cellStyle name="超链接" xfId="2656" builtinId="8" hidden="1"/>
    <cellStyle name="超链接" xfId="2658" builtinId="8" hidden="1"/>
    <cellStyle name="超链接" xfId="2660" builtinId="8" hidden="1"/>
    <cellStyle name="超链接" xfId="2662" builtinId="8" hidden="1"/>
    <cellStyle name="超链接" xfId="2664" builtinId="8" hidden="1"/>
    <cellStyle name="超链接" xfId="2666" builtinId="8" hidden="1"/>
    <cellStyle name="超链接" xfId="2668" builtinId="8" hidden="1"/>
    <cellStyle name="超链接" xfId="2670" builtinId="8" hidden="1"/>
    <cellStyle name="超链接" xfId="2672" builtinId="8" hidden="1"/>
    <cellStyle name="超链接" xfId="2674" builtinId="8" hidden="1"/>
    <cellStyle name="超链接" xfId="2676" builtinId="8" hidden="1"/>
    <cellStyle name="超链接" xfId="2678" builtinId="8" hidden="1"/>
    <cellStyle name="超链接" xfId="2680" builtinId="8" hidden="1"/>
    <cellStyle name="超链接" xfId="2682" builtinId="8" hidden="1"/>
    <cellStyle name="超链接" xfId="2684" builtinId="8" hidden="1"/>
    <cellStyle name="超链接" xfId="2686" builtinId="8" hidden="1"/>
    <cellStyle name="超链接" xfId="2688" builtinId="8" hidden="1"/>
    <cellStyle name="超链接" xfId="2690" builtinId="8" hidden="1"/>
    <cellStyle name="超链接" xfId="2692" builtinId="8" hidden="1"/>
    <cellStyle name="超链接" xfId="2694" builtinId="8" hidden="1"/>
    <cellStyle name="超链接" xfId="2696" builtinId="8" hidden="1"/>
    <cellStyle name="超链接" xfId="2699" builtinId="8" hidden="1"/>
    <cellStyle name="超链接" xfId="2698" builtinId="8" hidden="1"/>
    <cellStyle name="超链接" xfId="2702" builtinId="8" hidden="1"/>
    <cellStyle name="超链接" xfId="2705" builtinId="8" hidden="1"/>
    <cellStyle name="超链接" xfId="2707" builtinId="8" hidden="1"/>
    <cellStyle name="超链接" xfId="2709" builtinId="8" hidden="1"/>
    <cellStyle name="超链接" xfId="2712" builtinId="8" hidden="1"/>
    <cellStyle name="超链接" xfId="2715" builtinId="8" hidden="1"/>
    <cellStyle name="超链接" xfId="2717" builtinId="8" hidden="1"/>
    <cellStyle name="超链接" xfId="2720" builtinId="8" hidden="1"/>
    <cellStyle name="超链接" xfId="2724" builtinId="8" hidden="1"/>
    <cellStyle name="超链接" xfId="2726" builtinId="8" hidden="1"/>
    <cellStyle name="超链接" xfId="2730" builtinId="8" hidden="1"/>
    <cellStyle name="超链接" xfId="2732" builtinId="8" hidden="1"/>
    <cellStyle name="超链接" xfId="2734" builtinId="8" hidden="1"/>
    <cellStyle name="超链接" xfId="2736" builtinId="8" hidden="1"/>
    <cellStyle name="超链接" xfId="2738" builtinId="8" hidden="1"/>
    <cellStyle name="超链接" xfId="2740" builtinId="8" hidden="1"/>
    <cellStyle name="超链接" xfId="2742" builtinId="8" hidden="1"/>
    <cellStyle name="超链接" xfId="2744" builtinId="8" hidden="1"/>
    <cellStyle name="超链接" xfId="2746" builtinId="8" hidden="1"/>
    <cellStyle name="超链接" xfId="2748" builtinId="8" hidden="1"/>
    <cellStyle name="超链接" xfId="2750" builtinId="8" hidden="1"/>
    <cellStyle name="超链接" xfId="2752" builtinId="8" hidden="1"/>
    <cellStyle name="超链接" xfId="2729" builtinId="8" hidden="1"/>
    <cellStyle name="超链接" xfId="2722" builtinId="8" hidden="1"/>
    <cellStyle name="超链接" xfId="2714" builtinId="8" hidden="1"/>
    <cellStyle name="超链接" xfId="2754" builtinId="8" hidden="1"/>
    <cellStyle name="超链接" xfId="2756" builtinId="8" hidden="1"/>
    <cellStyle name="超链接" xfId="2759" builtinId="8" hidden="1"/>
    <cellStyle name="超链接" xfId="2762" builtinId="8" hidden="1"/>
    <cellStyle name="超链接" xfId="2764" builtinId="8" hidden="1"/>
    <cellStyle name="超链接" xfId="2767" builtinId="8" hidden="1"/>
    <cellStyle name="超链接" xfId="2771" builtinId="8" hidden="1"/>
    <cellStyle name="超链接" xfId="2773" builtinId="8" hidden="1"/>
    <cellStyle name="超链接" xfId="2775" builtinId="8" hidden="1"/>
    <cellStyle name="超链接" xfId="2777" builtinId="8" hidden="1"/>
    <cellStyle name="超链接" xfId="2780" builtinId="8" hidden="1"/>
    <cellStyle name="超链接" xfId="2782" builtinId="8" hidden="1"/>
    <cellStyle name="超链接" xfId="2784" builtinId="8" hidden="1"/>
    <cellStyle name="超链接" xfId="2788" builtinId="8" hidden="1"/>
    <cellStyle name="超链接" xfId="2790" builtinId="8" hidden="1"/>
    <cellStyle name="超链接" xfId="2793" builtinId="8" hidden="1"/>
    <cellStyle name="超链接" xfId="2795" builtinId="8" hidden="1"/>
    <cellStyle name="超链接" xfId="2797" builtinId="8" hidden="1"/>
    <cellStyle name="超链接" xfId="2799" builtinId="8" hidden="1"/>
    <cellStyle name="超链接" xfId="2801" builtinId="8" hidden="1"/>
    <cellStyle name="超链接" xfId="2786" builtinId="8" hidden="1"/>
    <cellStyle name="超链接" xfId="2769" builtinId="8" hidden="1"/>
    <cellStyle name="超链接" xfId="2728" builtinId="8" hidden="1"/>
    <cellStyle name="超链接" xfId="2761" builtinId="8" hidden="1"/>
    <cellStyle name="超链接" xfId="2792" builtinId="8" hidden="1"/>
    <cellStyle name="超链接" xfId="2804" builtinId="8" hidden="1"/>
    <cellStyle name="超链接" xfId="2806" builtinId="8" hidden="1"/>
    <cellStyle name="超链接" xfId="2808" builtinId="8" hidden="1"/>
    <cellStyle name="超链接" xfId="2810" builtinId="8" hidden="1"/>
    <cellStyle name="超链接" xfId="2813" builtinId="8" hidden="1"/>
    <cellStyle name="超链接" xfId="2815" builtinId="8" hidden="1"/>
    <cellStyle name="超链接" xfId="2817" builtinId="8" hidden="1"/>
    <cellStyle name="超链接" xfId="2819" builtinId="8" hidden="1"/>
    <cellStyle name="超链接" xfId="2821" builtinId="8" hidden="1"/>
    <cellStyle name="超链接" xfId="2824" builtinId="8" hidden="1"/>
    <cellStyle name="超链接" xfId="2826" builtinId="8" hidden="1"/>
    <cellStyle name="超链接" xfId="2829" builtinId="8" hidden="1"/>
    <cellStyle name="超链接" xfId="2831" builtinId="8" hidden="1"/>
    <cellStyle name="超链接" xfId="2834" builtinId="8" hidden="1"/>
    <cellStyle name="超链接" xfId="2836" builtinId="8" hidden="1"/>
    <cellStyle name="超链接" xfId="2838" builtinId="8" hidden="1"/>
    <cellStyle name="超链接" xfId="2840" builtinId="8" hidden="1"/>
    <cellStyle name="超链接" xfId="2842" builtinId="8" hidden="1"/>
    <cellStyle name="超链接" xfId="2803" builtinId="8" hidden="1"/>
    <cellStyle name="超链接" xfId="2823" builtinId="8" hidden="1"/>
    <cellStyle name="超链接" xfId="2847" builtinId="8" hidden="1"/>
    <cellStyle name="超链接" xfId="2849" builtinId="8" hidden="1"/>
    <cellStyle name="超链接" xfId="2851" builtinId="8" hidden="1"/>
    <cellStyle name="超链接" xfId="2855" builtinId="8" hidden="1"/>
    <cellStyle name="超链接" xfId="2858" builtinId="8" hidden="1"/>
    <cellStyle name="超链接" xfId="2860" builtinId="8" hidden="1"/>
    <cellStyle name="超链接" xfId="2862" builtinId="8" hidden="1"/>
    <cellStyle name="超链接" xfId="2866" builtinId="8" hidden="1"/>
    <cellStyle name="超链接" xfId="2868" builtinId="8" hidden="1"/>
    <cellStyle name="超链接" xfId="2870" builtinId="8" hidden="1"/>
    <cellStyle name="超链接" xfId="2872" builtinId="8" hidden="1"/>
    <cellStyle name="超链接" xfId="2874" builtinId="8" hidden="1"/>
    <cellStyle name="超链接" xfId="2876" builtinId="8" hidden="1"/>
    <cellStyle name="超链接" xfId="2878" builtinId="8" hidden="1"/>
    <cellStyle name="超链接" xfId="2881" builtinId="8" hidden="1"/>
    <cellStyle name="超链接" xfId="2883" builtinId="8" hidden="1"/>
    <cellStyle name="超链接" xfId="2886" builtinId="8" hidden="1"/>
    <cellStyle name="超链接" xfId="2888" builtinId="8" hidden="1"/>
    <cellStyle name="超链接" xfId="2890" builtinId="8" hidden="1"/>
    <cellStyle name="超链接" xfId="2892" builtinId="8" hidden="1"/>
    <cellStyle name="超链接" xfId="2894" builtinId="8" hidden="1"/>
    <cellStyle name="超链接" xfId="2896" builtinId="8" hidden="1"/>
    <cellStyle name="超链接" xfId="2898" builtinId="8" hidden="1"/>
    <cellStyle name="超链接" xfId="2900" builtinId="8" hidden="1"/>
    <cellStyle name="超链接" xfId="2902" builtinId="8" hidden="1"/>
    <cellStyle name="超链接" xfId="2904" builtinId="8" hidden="1"/>
    <cellStyle name="超链接" xfId="2906" builtinId="8" hidden="1"/>
    <cellStyle name="超链接" xfId="2908" builtinId="8" hidden="1"/>
    <cellStyle name="超链接" xfId="2910" builtinId="8" hidden="1"/>
    <cellStyle name="超链接" xfId="2912" builtinId="8" hidden="1"/>
    <cellStyle name="超链接" xfId="2914" builtinId="8" hidden="1"/>
    <cellStyle name="超链接" xfId="2917" builtinId="8" hidden="1"/>
    <cellStyle name="超链接" xfId="2916" builtinId="8" hidden="1"/>
    <cellStyle name="超链接" xfId="2920" builtinId="8" hidden="1"/>
    <cellStyle name="超链接" xfId="2923" builtinId="8" hidden="1"/>
    <cellStyle name="超链接" xfId="2925" builtinId="8" hidden="1"/>
    <cellStyle name="超链接" xfId="2927" builtinId="8" hidden="1"/>
    <cellStyle name="超链接" xfId="2930" builtinId="8" hidden="1"/>
    <cellStyle name="超链接" xfId="2933" builtinId="8" hidden="1"/>
    <cellStyle name="超链接" xfId="2935" builtinId="8" hidden="1"/>
    <cellStyle name="超链接" xfId="2938" builtinId="8" hidden="1"/>
    <cellStyle name="超链接" xfId="2942" builtinId="8" hidden="1"/>
    <cellStyle name="超链接" xfId="2945" builtinId="8" hidden="1"/>
    <cellStyle name="超链接" xfId="2949" builtinId="8" hidden="1"/>
    <cellStyle name="超链接" xfId="2951" builtinId="8" hidden="1"/>
    <cellStyle name="超链接" xfId="2953" builtinId="8" hidden="1"/>
    <cellStyle name="超链接" xfId="2955" builtinId="8" hidden="1"/>
    <cellStyle name="超链接" xfId="2957" builtinId="8" hidden="1"/>
    <cellStyle name="超链接" xfId="2959" builtinId="8" hidden="1"/>
    <cellStyle name="超链接" xfId="2961" builtinId="8" hidden="1"/>
    <cellStyle name="超链接" xfId="2963" builtinId="8" hidden="1"/>
    <cellStyle name="超链接" xfId="2965" builtinId="8" hidden="1"/>
    <cellStyle name="超链接" xfId="2967" builtinId="8" hidden="1"/>
    <cellStyle name="超链接" xfId="2969" builtinId="8" hidden="1"/>
    <cellStyle name="超链接" xfId="2971" builtinId="8" hidden="1"/>
    <cellStyle name="超链接" xfId="2948" builtinId="8" hidden="1"/>
    <cellStyle name="超链接" xfId="2940" builtinId="8" hidden="1"/>
    <cellStyle name="超链接" xfId="2932" builtinId="8" hidden="1"/>
    <cellStyle name="超链接" xfId="2974" builtinId="8" hidden="1"/>
    <cellStyle name="超链接" xfId="2977" builtinId="8" hidden="1"/>
    <cellStyle name="超链接" xfId="2980" builtinId="8" hidden="1"/>
    <cellStyle name="超链接" xfId="2983" builtinId="8" hidden="1"/>
    <cellStyle name="超链接" xfId="2985" builtinId="8" hidden="1"/>
    <cellStyle name="超链接" xfId="2988" builtinId="8" hidden="1"/>
    <cellStyle name="超链接" xfId="2991" builtinId="8" hidden="1"/>
    <cellStyle name="超链接" xfId="2993" builtinId="8" hidden="1"/>
    <cellStyle name="超链接" xfId="2995" builtinId="8" hidden="1"/>
    <cellStyle name="超链接" xfId="2997" builtinId="8" hidden="1"/>
    <cellStyle name="超链接" xfId="3000" builtinId="8" hidden="1"/>
    <cellStyle name="超链接" xfId="3002" builtinId="8" hidden="1"/>
    <cellStyle name="超链接" xfId="3004" builtinId="8" hidden="1"/>
    <cellStyle name="超链接" xfId="3008" builtinId="8" hidden="1"/>
    <cellStyle name="超链接" xfId="3010" builtinId="8" hidden="1"/>
    <cellStyle name="超链接" xfId="3013" builtinId="8" hidden="1"/>
    <cellStyle name="超链接" xfId="3015" builtinId="8" hidden="1"/>
    <cellStyle name="超链接" xfId="3017" builtinId="8" hidden="1"/>
    <cellStyle name="超链接" xfId="3019" builtinId="8" hidden="1"/>
    <cellStyle name="超链接" xfId="3021" builtinId="8" hidden="1"/>
    <cellStyle name="超链接" xfId="3006" builtinId="8" hidden="1"/>
    <cellStyle name="超链接" xfId="2990" builtinId="8" hidden="1"/>
    <cellStyle name="超链接" xfId="2947" builtinId="8" hidden="1"/>
    <cellStyle name="超链接" xfId="2982" builtinId="8" hidden="1"/>
    <cellStyle name="超链接" xfId="3012" builtinId="8" hidden="1"/>
    <cellStyle name="超链接" xfId="3023" builtinId="8" hidden="1"/>
    <cellStyle name="超链接" xfId="3025" builtinId="8" hidden="1"/>
    <cellStyle name="超链接" xfId="3027" builtinId="8" hidden="1"/>
    <cellStyle name="超链接" xfId="3029" builtinId="8" hidden="1"/>
    <cellStyle name="超链接" xfId="3031" builtinId="8" hidden="1"/>
    <cellStyle name="超链接" xfId="3034" builtinId="8" hidden="1"/>
    <cellStyle name="超链接" xfId="3036" builtinId="8" hidden="1"/>
    <cellStyle name="超链接" xfId="3038" builtinId="8" hidden="1"/>
    <cellStyle name="超链接" xfId="3040" builtinId="8" hidden="1"/>
    <cellStyle name="超链接" xfId="3042" builtinId="8" hidden="1"/>
    <cellStyle name="超链接" xfId="3044" builtinId="8" hidden="1"/>
    <cellStyle name="超链接" xfId="3046" builtinId="8" hidden="1"/>
    <cellStyle name="超链接" xfId="3048" builtinId="8" hidden="1"/>
    <cellStyle name="超链接" xfId="3050" builtinId="8" hidden="1"/>
    <cellStyle name="超链接" xfId="3052" builtinId="8" hidden="1"/>
    <cellStyle name="超链接" xfId="3054" builtinId="8" hidden="1"/>
    <cellStyle name="超链接" xfId="3056" builtinId="8" hidden="1"/>
    <cellStyle name="超链接" xfId="3058" builtinId="8" hidden="1"/>
    <cellStyle name="超链接" xfId="2864" builtinId="8" hidden="1"/>
    <cellStyle name="超链接" xfId="2845" builtinId="8" hidden="1"/>
    <cellStyle name="超链接" xfId="2865" builtinId="8" hidden="1"/>
    <cellStyle name="超链接" xfId="2885" builtinId="8" hidden="1"/>
    <cellStyle name="超链接" xfId="2973" builtinId="8" hidden="1"/>
    <cellStyle name="超链接" xfId="2944" builtinId="8" hidden="1"/>
    <cellStyle name="超链接" xfId="3062" builtinId="8" hidden="1"/>
    <cellStyle name="超链接" xfId="3064" builtinId="8" hidden="1"/>
    <cellStyle name="超链接" xfId="3066" builtinId="8" hidden="1"/>
    <cellStyle name="超链接" xfId="3069" builtinId="8" hidden="1"/>
    <cellStyle name="超链接" xfId="3071" builtinId="8" hidden="1"/>
    <cellStyle name="超链接" xfId="3073" builtinId="8" hidden="1"/>
    <cellStyle name="超链接" xfId="3075" builtinId="8" hidden="1"/>
    <cellStyle name="超链接" xfId="3077" builtinId="8" hidden="1"/>
    <cellStyle name="超链接" xfId="3079" builtinId="8" hidden="1"/>
    <cellStyle name="超链接" xfId="3081" builtinId="8" hidden="1"/>
    <cellStyle name="超链接" xfId="3084" builtinId="8" hidden="1"/>
    <cellStyle name="超链接" xfId="3086" builtinId="8" hidden="1"/>
    <cellStyle name="超链接" xfId="3089" builtinId="8" hidden="1"/>
    <cellStyle name="超链接" xfId="3091" builtinId="8" hidden="1"/>
    <cellStyle name="超链接" xfId="3093" builtinId="8" hidden="1"/>
    <cellStyle name="超链接" xfId="3095" builtinId="8" hidden="1"/>
    <cellStyle name="超链接" xfId="3097" builtinId="8" hidden="1"/>
    <cellStyle name="超链接" xfId="3099" builtinId="8" hidden="1"/>
    <cellStyle name="超链接" xfId="3101" builtinId="8" hidden="1"/>
    <cellStyle name="超链接" xfId="3103" builtinId="8" hidden="1"/>
    <cellStyle name="超链接" xfId="3105" builtinId="8" hidden="1"/>
    <cellStyle name="超链接" xfId="3107" builtinId="8" hidden="1"/>
    <cellStyle name="超链接" xfId="3109" builtinId="8" hidden="1"/>
    <cellStyle name="超链接" xfId="3111" builtinId="8" hidden="1"/>
    <cellStyle name="超链接" xfId="3113" builtinId="8" hidden="1"/>
    <cellStyle name="超链接" xfId="3115" builtinId="8" hidden="1"/>
    <cellStyle name="超链接" xfId="3117" builtinId="8" hidden="1"/>
    <cellStyle name="超链接" xfId="3120" builtinId="8" hidden="1"/>
    <cellStyle name="超链接" xfId="3119" builtinId="8" hidden="1"/>
    <cellStyle name="超链接" xfId="3124" builtinId="8" hidden="1"/>
    <cellStyle name="超链接" xfId="3127" builtinId="8" hidden="1"/>
    <cellStyle name="超链接" xfId="3129" builtinId="8" hidden="1"/>
    <cellStyle name="超链接" xfId="3131" builtinId="8" hidden="1"/>
    <cellStyle name="超链接" xfId="3134" builtinId="8" hidden="1"/>
    <cellStyle name="超链接" xfId="3137" builtinId="8" hidden="1"/>
    <cellStyle name="超链接" xfId="3139" builtinId="8" hidden="1"/>
    <cellStyle name="超链接" xfId="3142" builtinId="8" hidden="1"/>
    <cellStyle name="超链接" xfId="3146" builtinId="8" hidden="1"/>
    <cellStyle name="超链接" xfId="3149" builtinId="8" hidden="1"/>
    <cellStyle name="超链接" xfId="3153" builtinId="8" hidden="1"/>
    <cellStyle name="超链接" xfId="3155" builtinId="8" hidden="1"/>
    <cellStyle name="超链接" xfId="3157" builtinId="8" hidden="1"/>
    <cellStyle name="超链接" xfId="3160" builtinId="8" hidden="1"/>
    <cellStyle name="超链接" xfId="3162" builtinId="8" hidden="1"/>
    <cellStyle name="超链接" xfId="3164" builtinId="8" hidden="1"/>
    <cellStyle name="超链接" xfId="3166" builtinId="8" hidden="1"/>
    <cellStyle name="超链接" xfId="3169" builtinId="8" hidden="1"/>
    <cellStyle name="超链接" xfId="3171" builtinId="8" hidden="1"/>
    <cellStyle name="超链接" xfId="3173" builtinId="8" hidden="1"/>
    <cellStyle name="超链接" xfId="3175" builtinId="8" hidden="1"/>
    <cellStyle name="超链接" xfId="3177" builtinId="8" hidden="1"/>
    <cellStyle name="超链接" xfId="3152" builtinId="8" hidden="1"/>
    <cellStyle name="超链接" xfId="3144" builtinId="8" hidden="1"/>
    <cellStyle name="超链接" xfId="3136" builtinId="8" hidden="1"/>
    <cellStyle name="超链接" xfId="3180" builtinId="8" hidden="1"/>
    <cellStyle name="超链接" xfId="3183" builtinId="8" hidden="1"/>
    <cellStyle name="超链接" xfId="3186" builtinId="8" hidden="1"/>
    <cellStyle name="超链接" xfId="3189" builtinId="8" hidden="1"/>
    <cellStyle name="超链接" xfId="3191" builtinId="8" hidden="1"/>
    <cellStyle name="超链接" xfId="3194" builtinId="8" hidden="1"/>
    <cellStyle name="超链接" xfId="3197" builtinId="8" hidden="1"/>
    <cellStyle name="超链接" xfId="3200" builtinId="8" hidden="1"/>
    <cellStyle name="超链接" xfId="3202" builtinId="8" hidden="1"/>
    <cellStyle name="超链接" xfId="3204" builtinId="8" hidden="1"/>
    <cellStyle name="超链接" xfId="3207" builtinId="8" hidden="1"/>
    <cellStyle name="超链接" xfId="3209" builtinId="8" hidden="1"/>
    <cellStyle name="超链接" xfId="3211" builtinId="8" hidden="1"/>
    <cellStyle name="超链接" xfId="3215" builtinId="8" hidden="1"/>
    <cellStyle name="超链接" xfId="3217" builtinId="8" hidden="1"/>
    <cellStyle name="超链接" xfId="3220" builtinId="8" hidden="1"/>
    <cellStyle name="超链接" xfId="3222" builtinId="8" hidden="1"/>
    <cellStyle name="超链接" xfId="3224" builtinId="8" hidden="1"/>
    <cellStyle name="超链接" xfId="3226" builtinId="8" hidden="1"/>
    <cellStyle name="超链接" xfId="3228" builtinId="8" hidden="1"/>
    <cellStyle name="超链接" xfId="3213" builtinId="8" hidden="1"/>
    <cellStyle name="超链接" xfId="3196" builtinId="8" hidden="1"/>
    <cellStyle name="超链接" xfId="3151" builtinId="8" hidden="1"/>
    <cellStyle name="超链接" xfId="3188" builtinId="8" hidden="1"/>
    <cellStyle name="超链接" xfId="3219" builtinId="8" hidden="1"/>
    <cellStyle name="超链接" xfId="3230" builtinId="8" hidden="1"/>
    <cellStyle name="超链接" xfId="3232" builtinId="8" hidden="1"/>
    <cellStyle name="超链接" xfId="3234" builtinId="8" hidden="1"/>
    <cellStyle name="超链接" xfId="3236" builtinId="8" hidden="1"/>
    <cellStyle name="超链接" xfId="3238" builtinId="8" hidden="1"/>
    <cellStyle name="超链接" xfId="3241" builtinId="8" hidden="1"/>
    <cellStyle name="超链接" xfId="3243" builtinId="8" hidden="1"/>
    <cellStyle name="超链接" xfId="3245" builtinId="8" hidden="1"/>
    <cellStyle name="超链接" xfId="3247" builtinId="8" hidden="1"/>
    <cellStyle name="超链接" xfId="3249" builtinId="8" hidden="1"/>
    <cellStyle name="超链接" xfId="3251" builtinId="8" hidden="1"/>
    <cellStyle name="超链接" xfId="3253" builtinId="8" hidden="1"/>
    <cellStyle name="超链接" xfId="3255" builtinId="8" hidden="1"/>
    <cellStyle name="超链接" xfId="3257" builtinId="8" hidden="1"/>
    <cellStyle name="超链接" xfId="3259" builtinId="8" hidden="1"/>
    <cellStyle name="超链接" xfId="3261" builtinId="8" hidden="1"/>
    <cellStyle name="超链接" xfId="3263" builtinId="8" hidden="1"/>
    <cellStyle name="超链接" xfId="3265" builtinId="8" hidden="1"/>
    <cellStyle name="超链接" xfId="3033" builtinId="8" hidden="1"/>
    <cellStyle name="超链接" xfId="2812" builtinId="8" hidden="1"/>
    <cellStyle name="超链接" xfId="3068" builtinId="8" hidden="1"/>
    <cellStyle name="超链接" xfId="3168" builtinId="8" hidden="1"/>
    <cellStyle name="超链接" xfId="3083" builtinId="8" hidden="1"/>
    <cellStyle name="超链接" xfId="3122" builtinId="8" hidden="1"/>
    <cellStyle name="超链接" xfId="3148" builtinId="8" hidden="1"/>
    <cellStyle name="超链接" xfId="3268" builtinId="8" hidden="1"/>
    <cellStyle name="超链接" xfId="3270" builtinId="8" hidden="1"/>
    <cellStyle name="超链接" xfId="3272" builtinId="8" hidden="1"/>
    <cellStyle name="超链接" xfId="3274" builtinId="8" hidden="1"/>
    <cellStyle name="超链接" xfId="3277" builtinId="8" hidden="1"/>
    <cellStyle name="超链接" xfId="3279" builtinId="8" hidden="1"/>
    <cellStyle name="超链接" xfId="3282" builtinId="8" hidden="1"/>
    <cellStyle name="超链接" xfId="3285" builtinId="8" hidden="1"/>
    <cellStyle name="超链接" xfId="3287" builtinId="8" hidden="1"/>
    <cellStyle name="超链接" xfId="3289" builtinId="8" hidden="1"/>
    <cellStyle name="超链接" xfId="3291" builtinId="8" hidden="1"/>
    <cellStyle name="超链接" xfId="3293" builtinId="8" hidden="1"/>
    <cellStyle name="超链接" xfId="3295" builtinId="8" hidden="1"/>
    <cellStyle name="超链接" xfId="3297" builtinId="8" hidden="1"/>
    <cellStyle name="超链接" xfId="3299" builtinId="8" hidden="1"/>
    <cellStyle name="超链接" xfId="3301" builtinId="8" hidden="1"/>
    <cellStyle name="超链接" xfId="3303" builtinId="8" hidden="1"/>
    <cellStyle name="超链接" xfId="3305" builtinId="8" hidden="1"/>
    <cellStyle name="超链接" xfId="3307" builtinId="8" hidden="1"/>
    <cellStyle name="超链接" xfId="3309" builtinId="8" hidden="1"/>
    <cellStyle name="超链接" xfId="3311" builtinId="8" hidden="1"/>
    <cellStyle name="超链接" xfId="3313" builtinId="8" hidden="1"/>
    <cellStyle name="超链接" xfId="3315" builtinId="8" hidden="1"/>
    <cellStyle name="超链接" xfId="3317" builtinId="8" hidden="1"/>
    <cellStyle name="超链接" xfId="3319" builtinId="8" hidden="1"/>
    <cellStyle name="超链接" xfId="3321" builtinId="8" hidden="1"/>
    <cellStyle name="超链接" xfId="3324" builtinId="8" hidden="1"/>
    <cellStyle name="超链接" xfId="3323" builtinId="8" hidden="1"/>
    <cellStyle name="超链接" xfId="3328" builtinId="8" hidden="1"/>
    <cellStyle name="超链接" xfId="3331" builtinId="8" hidden="1"/>
    <cellStyle name="超链接" xfId="3333" builtinId="8" hidden="1"/>
    <cellStyle name="超链接" xfId="3335" builtinId="8" hidden="1"/>
    <cellStyle name="超链接" xfId="3338" builtinId="8" hidden="1"/>
    <cellStyle name="超链接" xfId="3341" builtinId="8" hidden="1"/>
    <cellStyle name="超链接" xfId="3343" builtinId="8" hidden="1"/>
    <cellStyle name="超链接" xfId="3346" builtinId="8" hidden="1"/>
    <cellStyle name="超链接" xfId="3351" builtinId="8" hidden="1"/>
    <cellStyle name="超链接" xfId="3353" builtinId="8" hidden="1"/>
    <cellStyle name="超链接" xfId="3357" builtinId="8" hidden="1"/>
    <cellStyle name="超链接" xfId="3359" builtinId="8" hidden="1"/>
    <cellStyle name="超链接" xfId="3362" builtinId="8" hidden="1"/>
    <cellStyle name="超链接" xfId="3365" builtinId="8" hidden="1"/>
    <cellStyle name="超链接" xfId="3367" builtinId="8" hidden="1"/>
    <cellStyle name="超链接" xfId="3369" builtinId="8" hidden="1"/>
    <cellStyle name="超链接" xfId="3371" builtinId="8" hidden="1"/>
    <cellStyle name="超链接" xfId="3374" builtinId="8" hidden="1"/>
    <cellStyle name="超链接" xfId="3376" builtinId="8" hidden="1"/>
    <cellStyle name="超链接" xfId="3378" builtinId="8" hidden="1"/>
    <cellStyle name="超链接" xfId="3380" builtinId="8" hidden="1"/>
    <cellStyle name="超链接" xfId="3382" builtinId="8" hidden="1"/>
    <cellStyle name="超链接" xfId="3356" builtinId="8" hidden="1"/>
    <cellStyle name="超链接" xfId="3348" builtinId="8" hidden="1"/>
    <cellStyle name="超链接" xfId="3340" builtinId="8" hidden="1"/>
    <cellStyle name="超链接" xfId="3384" builtinId="8" hidden="1"/>
    <cellStyle name="超链接" xfId="3387" builtinId="8" hidden="1"/>
    <cellStyle name="超链接" xfId="3390" builtinId="8" hidden="1"/>
    <cellStyle name="超链接" xfId="3393" builtinId="8" hidden="1"/>
    <cellStyle name="超链接" xfId="3395" builtinId="8" hidden="1"/>
    <cellStyle name="超链接" xfId="3398" builtinId="8" hidden="1"/>
    <cellStyle name="超链接" xfId="3401" builtinId="8" hidden="1"/>
    <cellStyle name="超链接" xfId="3404" builtinId="8" hidden="1"/>
    <cellStyle name="超链接" xfId="3406" builtinId="8" hidden="1"/>
    <cellStyle name="超链接" xfId="3408" builtinId="8" hidden="1"/>
    <cellStyle name="超链接" xfId="3411" builtinId="8" hidden="1"/>
    <cellStyle name="超链接" xfId="3414" builtinId="8" hidden="1"/>
    <cellStyle name="超链接" xfId="3416" builtinId="8" hidden="1"/>
    <cellStyle name="超链接" xfId="3420" builtinId="8" hidden="1"/>
    <cellStyle name="超链接" xfId="3422" builtinId="8" hidden="1"/>
    <cellStyle name="超链接" xfId="3425" builtinId="8" hidden="1"/>
    <cellStyle name="超链接" xfId="3427" builtinId="8" hidden="1"/>
    <cellStyle name="超链接" xfId="3429" builtinId="8" hidden="1"/>
    <cellStyle name="超链接" xfId="3431" builtinId="8" hidden="1"/>
    <cellStyle name="超链接" xfId="3433" builtinId="8" hidden="1"/>
    <cellStyle name="超链接" xfId="3418" builtinId="8" hidden="1"/>
    <cellStyle name="超链接" xfId="3400" builtinId="8" hidden="1"/>
    <cellStyle name="超链接" xfId="3355" builtinId="8" hidden="1"/>
    <cellStyle name="超链接" xfId="3392" builtinId="8" hidden="1"/>
    <cellStyle name="超链接" xfId="3424" builtinId="8" hidden="1"/>
    <cellStyle name="超链接" xfId="3435" builtinId="8" hidden="1"/>
    <cellStyle name="超链接" xfId="3437" builtinId="8" hidden="1"/>
    <cellStyle name="超链接" xfId="3439" builtinId="8" hidden="1"/>
    <cellStyle name="超链接" xfId="3441" builtinId="8" hidden="1"/>
    <cellStyle name="超链接" xfId="3443" builtinId="8" hidden="1"/>
    <cellStyle name="超链接" xfId="3446" builtinId="8" hidden="1"/>
    <cellStyle name="超链接" xfId="3448" builtinId="8" hidden="1"/>
    <cellStyle name="超链接" xfId="3450" builtinId="8" hidden="1"/>
    <cellStyle name="超链接" xfId="3452" builtinId="8" hidden="1"/>
    <cellStyle name="超链接" xfId="3454" builtinId="8" hidden="1"/>
    <cellStyle name="超链接" xfId="3456" builtinId="8" hidden="1"/>
    <cellStyle name="超链接" xfId="3458" builtinId="8" hidden="1"/>
    <cellStyle name="超链接" xfId="3460" builtinId="8" hidden="1"/>
    <cellStyle name="超链接" xfId="3462" builtinId="8" hidden="1"/>
    <cellStyle name="超链接" xfId="3464" builtinId="8" hidden="1"/>
    <cellStyle name="超链接" xfId="3466" builtinId="8" hidden="1"/>
    <cellStyle name="超链接" xfId="3468" builtinId="8" hidden="1"/>
    <cellStyle name="超链接" xfId="3470" builtinId="8" hidden="1"/>
    <cellStyle name="超链接" xfId="3281" builtinId="8" hidden="1"/>
    <cellStyle name="超链接" xfId="3179" builtinId="8" hidden="1"/>
    <cellStyle name="超链接" xfId="3350" builtinId="8" hidden="1"/>
    <cellStyle name="超链接" xfId="3199" builtinId="8" hidden="1"/>
    <cellStyle name="超链接" xfId="3413" builtinId="8" hidden="1"/>
    <cellStyle name="超链接" xfId="3364" builtinId="8" hidden="1"/>
    <cellStyle name="超链接" xfId="3386" builtinId="8" hidden="1"/>
    <cellStyle name="超链接" xfId="3445" builtinId="8" hidden="1"/>
    <cellStyle name="超链接" xfId="3472" builtinId="8" hidden="1"/>
    <cellStyle name="超链接" xfId="3474" builtinId="8" hidden="1"/>
    <cellStyle name="超链接" xfId="3476" builtinId="8" hidden="1"/>
    <cellStyle name="超链接" xfId="3478" builtinId="8" hidden="1"/>
    <cellStyle name="超链接" xfId="3480" builtinId="8" hidden="1"/>
    <cellStyle name="超链接" xfId="3482" builtinId="8" hidden="1"/>
    <cellStyle name="超链接" xfId="3484" builtinId="8" hidden="1"/>
    <cellStyle name="超链接" xfId="3486" builtinId="8" hidden="1"/>
    <cellStyle name="超链接" xfId="3488" builtinId="8" hidden="1"/>
    <cellStyle name="超链接" xfId="3490" builtinId="8" hidden="1"/>
    <cellStyle name="超链接" xfId="3492" builtinId="8" hidden="1"/>
    <cellStyle name="超链接" xfId="3494" builtinId="8" hidden="1"/>
    <cellStyle name="超链接" xfId="3496" builtinId="8" hidden="1"/>
    <cellStyle name="超链接" xfId="3498" builtinId="8" hidden="1"/>
    <cellStyle name="超链接" xfId="3500" builtinId="8" hidden="1"/>
    <cellStyle name="超链接" xfId="3502" builtinId="8" hidden="1"/>
    <cellStyle name="超链接" xfId="3504" builtinId="8" hidden="1"/>
    <cellStyle name="超链接" xfId="3506" builtinId="8" hidden="1"/>
    <cellStyle name="超链接" xfId="3508" builtinId="8" hidden="1"/>
    <cellStyle name="超链接" xfId="3510" builtinId="8" hidden="1"/>
    <cellStyle name="超链接" xfId="3512" builtinId="8" hidden="1"/>
    <cellStyle name="超链接" xfId="3514" builtinId="8" hidden="1"/>
    <cellStyle name="超链接" xfId="3516" builtinId="8" hidden="1"/>
    <cellStyle name="超链接" xfId="3518" builtinId="8" hidden="1"/>
    <cellStyle name="超链接" xfId="3520" builtinId="8" hidden="1"/>
    <cellStyle name="超链接" xfId="3523" builtinId="8" hidden="1"/>
    <cellStyle name="超链接" xfId="3522" builtinId="8" hidden="1"/>
    <cellStyle name="超链接" xfId="3526" builtinId="8" hidden="1"/>
    <cellStyle name="超链接" xfId="3529" builtinId="8" hidden="1"/>
    <cellStyle name="超链接" xfId="3531" builtinId="8" hidden="1"/>
    <cellStyle name="超链接" xfId="3533" builtinId="8" hidden="1"/>
    <cellStyle name="超链接" xfId="3536" builtinId="8" hidden="1"/>
    <cellStyle name="超链接" xfId="3539" builtinId="8" hidden="1"/>
    <cellStyle name="超链接" xfId="3541" builtinId="8" hidden="1"/>
    <cellStyle name="超链接" xfId="3544" builtinId="8" hidden="1"/>
    <cellStyle name="超链接" xfId="3548" builtinId="8" hidden="1"/>
    <cellStyle name="超链接" xfId="3550" builtinId="8" hidden="1"/>
    <cellStyle name="超链接" xfId="3554" builtinId="8" hidden="1"/>
    <cellStyle name="超链接" xfId="3556" builtinId="8" hidden="1"/>
    <cellStyle name="超链接" xfId="3558" builtinId="8" hidden="1"/>
    <cellStyle name="超链接" xfId="3560" builtinId="8" hidden="1"/>
    <cellStyle name="超链接" xfId="3562" builtinId="8" hidden="1"/>
    <cellStyle name="超链接" xfId="3564" builtinId="8" hidden="1"/>
    <cellStyle name="超链接" xfId="3566" builtinId="8" hidden="1"/>
    <cellStyle name="超链接" xfId="3568" builtinId="8" hidden="1"/>
    <cellStyle name="超链接" xfId="3570" builtinId="8" hidden="1"/>
    <cellStyle name="超链接" xfId="3572" builtinId="8" hidden="1"/>
    <cellStyle name="超链接" xfId="3574" builtinId="8" hidden="1"/>
    <cellStyle name="超链接" xfId="3576" builtinId="8" hidden="1"/>
    <cellStyle name="超链接" xfId="3553" builtinId="8" hidden="1"/>
    <cellStyle name="超链接" xfId="3546" builtinId="8" hidden="1"/>
    <cellStyle name="超链接" xfId="3538" builtinId="8" hidden="1"/>
    <cellStyle name="超链接" xfId="3578" builtinId="8" hidden="1"/>
    <cellStyle name="超链接" xfId="3580" builtinId="8" hidden="1"/>
    <cellStyle name="超链接" xfId="3583" builtinId="8" hidden="1"/>
    <cellStyle name="超链接" xfId="3586" builtinId="8" hidden="1"/>
    <cellStyle name="超链接" xfId="3588" builtinId="8" hidden="1"/>
    <cellStyle name="超链接" xfId="3591" builtinId="8" hidden="1"/>
    <cellStyle name="超链接" xfId="3594" builtinId="8" hidden="1"/>
    <cellStyle name="超链接" xfId="3596" builtinId="8" hidden="1"/>
    <cellStyle name="超链接" xfId="3598" builtinId="8" hidden="1"/>
    <cellStyle name="超链接" xfId="3600" builtinId="8" hidden="1"/>
    <cellStyle name="超链接" xfId="3603" builtinId="8" hidden="1"/>
    <cellStyle name="超链接" xfId="3605" builtinId="8" hidden="1"/>
    <cellStyle name="超链接" xfId="3607" builtinId="8" hidden="1"/>
    <cellStyle name="超链接" xfId="3611" builtinId="8" hidden="1"/>
    <cellStyle name="超链接" xfId="3613" builtinId="8" hidden="1"/>
    <cellStyle name="超链接" xfId="3616" builtinId="8" hidden="1"/>
    <cellStyle name="超链接" xfId="3618" builtinId="8" hidden="1"/>
    <cellStyle name="超链接" xfId="3620" builtinId="8" hidden="1"/>
    <cellStyle name="超链接" xfId="3622" builtinId="8" hidden="1"/>
    <cellStyle name="超链接" xfId="3624" builtinId="8" hidden="1"/>
    <cellStyle name="超链接" xfId="3609" builtinId="8" hidden="1"/>
    <cellStyle name="超链接" xfId="3593" builtinId="8" hidden="1"/>
    <cellStyle name="超链接" xfId="3552" builtinId="8" hidden="1"/>
    <cellStyle name="超链接" xfId="3585" builtinId="8" hidden="1"/>
    <cellStyle name="超链接" xfId="3615" builtinId="8" hidden="1"/>
    <cellStyle name="超链接" xfId="3626" builtinId="8" hidden="1"/>
    <cellStyle name="超链接" xfId="3628" builtinId="8" hidden="1"/>
    <cellStyle name="超链接" xfId="3630" builtinId="8" hidden="1"/>
    <cellStyle name="超链接" xfId="3632" builtinId="8" hidden="1"/>
    <cellStyle name="超链接" xfId="3634" builtinId="8" hidden="1"/>
    <cellStyle name="超链接" xfId="3636" builtinId="8" hidden="1"/>
    <cellStyle name="超链接" xfId="3638" builtinId="8" hidden="1"/>
    <cellStyle name="超链接" xfId="3640" builtinId="8" hidden="1"/>
    <cellStyle name="超链接" xfId="3642" builtinId="8" hidden="1"/>
    <cellStyle name="超链接" xfId="3644" builtinId="8" hidden="1"/>
    <cellStyle name="超链接" xfId="3646" builtinId="8" hidden="1"/>
    <cellStyle name="超链接" xfId="3648" builtinId="8" hidden="1"/>
    <cellStyle name="超链接" xfId="3650" builtinId="8" hidden="1"/>
    <cellStyle name="超链接" xfId="3652" builtinId="8" hidden="1"/>
    <cellStyle name="超链接" xfId="3654" builtinId="8" hidden="1"/>
    <cellStyle name="超链接" xfId="3656" builtinId="8" hidden="1"/>
    <cellStyle name="超链接" xfId="3658" builtinId="8" hidden="1"/>
    <cellStyle name="超链接" xfId="3660" builtinId="8" hidden="1"/>
    <cellStyle name="已访问的超链接" xfId="5" builtinId="9" hidden="1"/>
    <cellStyle name="已访问的超链接" xfId="9" builtinId="9" hidden="1"/>
    <cellStyle name="已访问的超链接" xfId="17" builtinId="9" hidden="1"/>
    <cellStyle name="已访问的超链接" xfId="22" builtinId="9" hidden="1"/>
    <cellStyle name="已访问的超链接" xfId="25" builtinId="9" hidden="1"/>
    <cellStyle name="已访问的超链接" xfId="30" builtinId="9" hidden="1"/>
    <cellStyle name="已访问的超链接" xfId="33" builtinId="9" hidden="1"/>
    <cellStyle name="已访问的超链接" xfId="35" builtinId="9" hidden="1"/>
    <cellStyle name="已访问的超链接" xfId="38" builtinId="9" hidden="1"/>
    <cellStyle name="已访问的超链接" xfId="43" builtinId="9" hidden="1"/>
    <cellStyle name="已访问的超链接" xfId="46" builtinId="9" hidden="1"/>
    <cellStyle name="已访问的超链接" xfId="51" builtinId="9" hidden="1"/>
    <cellStyle name="已访问的超链接" xfId="53" builtinId="9" hidden="1"/>
    <cellStyle name="已访问的超链接" xfId="57" builtinId="9" hidden="1"/>
    <cellStyle name="已访问的超链接" xfId="61" builtinId="9" hidden="1"/>
    <cellStyle name="已访问的超链接" xfId="63" builtinId="9" hidden="1"/>
    <cellStyle name="已访问的超链接" xfId="67" builtinId="9" hidden="1"/>
    <cellStyle name="已访问的超链接" xfId="69" builtinId="9" hidden="1"/>
    <cellStyle name="已访问的超链接" xfId="72" builtinId="9" hidden="1"/>
    <cellStyle name="已访问的超链接" xfId="74" builtinId="9" hidden="1"/>
    <cellStyle name="已访问的超链接" xfId="76" builtinId="9" hidden="1"/>
    <cellStyle name="已访问的超链接" xfId="78" builtinId="9" hidden="1"/>
    <cellStyle name="已访问的超链接" xfId="80" builtinId="9" hidden="1"/>
    <cellStyle name="已访问的超链接" xfId="83" builtinId="9" hidden="1"/>
    <cellStyle name="已访问的超链接" xfId="85" builtinId="9" hidden="1"/>
    <cellStyle name="已访问的超链接" xfId="87" builtinId="9" hidden="1"/>
    <cellStyle name="已访问的超链接" xfId="91" builtinId="9" hidden="1"/>
    <cellStyle name="已访问的超链接" xfId="93" builtinId="9" hidden="1"/>
    <cellStyle name="已访问的超链接" xfId="95" builtinId="9" hidden="1"/>
    <cellStyle name="已访问的超链接" xfId="98" builtinId="9" hidden="1"/>
    <cellStyle name="已访问的超链接" xfId="100" builtinId="9" hidden="1"/>
    <cellStyle name="已访问的超链接" xfId="103" builtinId="9" hidden="1"/>
    <cellStyle name="已访问的超链接" xfId="105" builtinId="9" hidden="1"/>
    <cellStyle name="已访问的超链接" xfId="109" builtinId="9" hidden="1"/>
    <cellStyle name="已访问的超链接" xfId="111" builtinId="9" hidden="1"/>
    <cellStyle name="已访问的超链接" xfId="115" builtinId="9" hidden="1"/>
    <cellStyle name="已访问的超链接" xfId="120" builtinId="9" hidden="1"/>
    <cellStyle name="已访问的超链接" xfId="122" builtinId="9" hidden="1"/>
    <cellStyle name="已访问的超链接" xfId="124" builtinId="9" hidden="1"/>
    <cellStyle name="已访问的超链接" xfId="127" builtinId="9" hidden="1"/>
    <cellStyle name="已访问的超链接" xfId="130" builtinId="9" hidden="1"/>
    <cellStyle name="已访问的超链接" xfId="132" builtinId="9" hidden="1"/>
    <cellStyle name="已访问的超链接" xfId="135" builtinId="9" hidden="1"/>
    <cellStyle name="已访问的超链接" xfId="140" builtinId="9" hidden="1"/>
    <cellStyle name="已访问的超链接" xfId="143" builtinId="9" hidden="1"/>
    <cellStyle name="已访问的超链接" xfId="147" builtinId="9" hidden="1"/>
    <cellStyle name="已访问的超链接" xfId="149" builtinId="9" hidden="1"/>
    <cellStyle name="已访问的超链接" xfId="152" builtinId="9" hidden="1"/>
    <cellStyle name="已访问的超链接" xfId="155" builtinId="9" hidden="1"/>
    <cellStyle name="已访问的超链接" xfId="157" builtinId="9" hidden="1"/>
    <cellStyle name="已访问的超链接" xfId="160" builtinId="9" hidden="1"/>
    <cellStyle name="已访问的超链接" xfId="162" builtinId="9" hidden="1"/>
    <cellStyle name="已访问的超链接" xfId="165" builtinId="9" hidden="1"/>
    <cellStyle name="已访问的超链接" xfId="167" builtinId="9" hidden="1"/>
    <cellStyle name="已访问的超链接" xfId="169" builtinId="9" hidden="1"/>
    <cellStyle name="已访问的超链接" xfId="171" builtinId="9" hidden="1"/>
    <cellStyle name="已访问的超链接" xfId="173" builtinId="9" hidden="1"/>
    <cellStyle name="已访问的超链接" xfId="137" builtinId="9" hidden="1"/>
    <cellStyle name="已访问的超链接" xfId="116" builtinId="9" hidden="1"/>
    <cellStyle name="已访问的超链接" xfId="125" builtinId="9" hidden="1"/>
    <cellStyle name="已访问的超链接" xfId="176" builtinId="9" hidden="1"/>
    <cellStyle name="已访问的超链接" xfId="179" builtinId="9" hidden="1"/>
    <cellStyle name="已访问的超链接" xfId="184" builtinId="9" hidden="1"/>
    <cellStyle name="已访问的超链接" xfId="187" builtinId="9" hidden="1"/>
    <cellStyle name="已访问的超链接" xfId="189" builtinId="9" hidden="1"/>
    <cellStyle name="已访问的超链接" xfId="192" builtinId="9" hidden="1"/>
    <cellStyle name="已访问的超链接" xfId="195" builtinId="9" hidden="1"/>
    <cellStyle name="已访问的超链接" xfId="198" builtinId="9" hidden="1"/>
    <cellStyle name="已访问的超链接" xfId="200" builtinId="9" hidden="1"/>
    <cellStyle name="已访问的超链接" xfId="202" builtinId="9" hidden="1"/>
    <cellStyle name="已访问的超链接" xfId="205" builtinId="9" hidden="1"/>
    <cellStyle name="已访问的超链接" xfId="208" builtinId="9" hidden="1"/>
    <cellStyle name="已访问的超链接" xfId="210" builtinId="9" hidden="1"/>
    <cellStyle name="已访问的超链接" xfId="214" builtinId="9" hidden="1"/>
    <cellStyle name="已访问的超链接" xfId="216" builtinId="9" hidden="1"/>
    <cellStyle name="已访问的超链接" xfId="219" builtinId="9" hidden="1"/>
    <cellStyle name="已访问的超链接" xfId="221" builtinId="9" hidden="1"/>
    <cellStyle name="已访问的超链接" xfId="223" builtinId="9" hidden="1"/>
    <cellStyle name="已访问的超链接" xfId="225" builtinId="9" hidden="1"/>
    <cellStyle name="已访问的超链接" xfId="227" builtinId="9" hidden="1"/>
    <cellStyle name="已访问的超链接" xfId="190" builtinId="9" hidden="1"/>
    <cellStyle name="已访问的超链接" xfId="203" builtinId="9" hidden="1"/>
    <cellStyle name="已访问的超链接" xfId="133" builtinId="9" hidden="1"/>
    <cellStyle name="已访问的超链接" xfId="182" builtinId="9" hidden="1"/>
    <cellStyle name="已访问的超链接" xfId="212" builtinId="9" hidden="1"/>
    <cellStyle name="已访问的超链接" xfId="229" builtinId="9" hidden="1"/>
    <cellStyle name="已访问的超链接" xfId="231" builtinId="9" hidden="1"/>
    <cellStyle name="已访问的超链接" xfId="233" builtinId="9" hidden="1"/>
    <cellStyle name="已访问的超链接" xfId="235" builtinId="9" hidden="1"/>
    <cellStyle name="已访问的超链接" xfId="237" builtinId="9" hidden="1"/>
    <cellStyle name="已访问的超链接" xfId="240" builtinId="9" hidden="1"/>
    <cellStyle name="已访问的超链接" xfId="242" builtinId="9" hidden="1"/>
    <cellStyle name="已访问的超链接" xfId="244" builtinId="9" hidden="1"/>
    <cellStyle name="已访问的超链接" xfId="246" builtinId="9" hidden="1"/>
    <cellStyle name="已访问的超链接" xfId="248" builtinId="9" hidden="1"/>
    <cellStyle name="已访问的超链接" xfId="250" builtinId="9" hidden="1"/>
    <cellStyle name="已访问的超链接" xfId="252" builtinId="9" hidden="1"/>
    <cellStyle name="已访问的超链接" xfId="254" builtinId="9" hidden="1"/>
    <cellStyle name="已访问的超链接" xfId="256" builtinId="9" hidden="1"/>
    <cellStyle name="已访问的超链接" xfId="258" builtinId="9" hidden="1"/>
    <cellStyle name="已访问的超链接" xfId="260" builtinId="9" hidden="1"/>
    <cellStyle name="已访问的超链接" xfId="262" builtinId="9" hidden="1"/>
    <cellStyle name="已访问的超链接" xfId="264" builtinId="9" hidden="1"/>
    <cellStyle name="已访问的超链接" xfId="268" builtinId="9" hidden="1"/>
    <cellStyle name="已访问的超链接" xfId="270" builtinId="9" hidden="1"/>
    <cellStyle name="已访问的超链接" xfId="272" builtinId="9" hidden="1"/>
    <cellStyle name="已访问的超链接" xfId="274" builtinId="9" hidden="1"/>
    <cellStyle name="已访问的超链接" xfId="276" builtinId="9" hidden="1"/>
    <cellStyle name="已访问的超链接" xfId="278" builtinId="9" hidden="1"/>
    <cellStyle name="已访问的超链接" xfId="280" builtinId="9" hidden="1"/>
    <cellStyle name="已访问的超链接" xfId="282" builtinId="9" hidden="1"/>
    <cellStyle name="已访问的超链接" xfId="284" builtinId="9" hidden="1"/>
    <cellStyle name="已访问的超链接" xfId="286" builtinId="9" hidden="1"/>
    <cellStyle name="已访问的超链接" xfId="289" builtinId="9" hidden="1"/>
    <cellStyle name="已访问的超链接" xfId="290" builtinId="9" hidden="1"/>
    <cellStyle name="已访问的超链接" xfId="292" builtinId="9" hidden="1"/>
    <cellStyle name="已访问的超链接" xfId="295" builtinId="9" hidden="1"/>
    <cellStyle name="已访问的超链接" xfId="297" builtinId="9" hidden="1"/>
    <cellStyle name="已访问的超链接" xfId="299" builtinId="9" hidden="1"/>
    <cellStyle name="已访问的超链接" xfId="302" builtinId="9" hidden="1"/>
    <cellStyle name="已访问的超链接" xfId="305" builtinId="9" hidden="1"/>
    <cellStyle name="已访问的超链接" xfId="307" builtinId="9" hidden="1"/>
    <cellStyle name="已访问的超链接" xfId="310" builtinId="9" hidden="1"/>
    <cellStyle name="已访问的超链接" xfId="314" builtinId="9" hidden="1"/>
    <cellStyle name="已访问的超链接" xfId="316" builtinId="9" hidden="1"/>
    <cellStyle name="已访问的超链接" xfId="320" builtinId="9" hidden="1"/>
    <cellStyle name="已访问的超链接" xfId="322" builtinId="9" hidden="1"/>
    <cellStyle name="已访问的超链接" xfId="324" builtinId="9" hidden="1"/>
    <cellStyle name="已访问的超链接" xfId="326" builtinId="9" hidden="1"/>
    <cellStyle name="已访问的超链接" xfId="328" builtinId="9" hidden="1"/>
    <cellStyle name="已访问的超链接" xfId="330" builtinId="9" hidden="1"/>
    <cellStyle name="已访问的超链接" xfId="332" builtinId="9" hidden="1"/>
    <cellStyle name="已访问的超链接" xfId="334" builtinId="9" hidden="1"/>
    <cellStyle name="已访问的超链接" xfId="336" builtinId="9" hidden="1"/>
    <cellStyle name="已访问的超链接" xfId="338" builtinId="9" hidden="1"/>
    <cellStyle name="已访问的超链接" xfId="340" builtinId="9" hidden="1"/>
    <cellStyle name="已访问的超链接" xfId="342" builtinId="9" hidden="1"/>
    <cellStyle name="已访问的超链接" xfId="312" builtinId="9" hidden="1"/>
    <cellStyle name="已访问的超链接" xfId="293" builtinId="9" hidden="1"/>
    <cellStyle name="已访问的超链接" xfId="300" builtinId="9" hidden="1"/>
    <cellStyle name="已访问的超链接" xfId="344" builtinId="9" hidden="1"/>
    <cellStyle name="已访问的超链接" xfId="346" builtinId="9" hidden="1"/>
    <cellStyle name="已访问的超链接" xfId="349" builtinId="9" hidden="1"/>
    <cellStyle name="已访问的超链接" xfId="352" builtinId="9" hidden="1"/>
    <cellStyle name="已访问的超链接" xfId="354" builtinId="9" hidden="1"/>
    <cellStyle name="已访问的超链接" xfId="357" builtinId="9" hidden="1"/>
    <cellStyle name="已访问的超链接" xfId="361" builtinId="9" hidden="1"/>
    <cellStyle name="已访问的超链接" xfId="363" builtinId="9" hidden="1"/>
    <cellStyle name="已访问的超链接" xfId="365" builtinId="9" hidden="1"/>
    <cellStyle name="已访问的超链接" xfId="367" builtinId="9" hidden="1"/>
    <cellStyle name="已访问的超链接" xfId="370" builtinId="9" hidden="1"/>
    <cellStyle name="已访问的超链接" xfId="372" builtinId="9" hidden="1"/>
    <cellStyle name="已访问的超链接" xfId="374" builtinId="9" hidden="1"/>
    <cellStyle name="已访问的超链接" xfId="378" builtinId="9" hidden="1"/>
    <cellStyle name="已访问的超链接" xfId="380" builtinId="9" hidden="1"/>
    <cellStyle name="已访问的超链接" xfId="383" builtinId="9" hidden="1"/>
    <cellStyle name="已访问的超链接" xfId="385" builtinId="9" hidden="1"/>
    <cellStyle name="已访问的超链接" xfId="387" builtinId="9" hidden="1"/>
    <cellStyle name="已访问的超链接" xfId="389" builtinId="9" hidden="1"/>
    <cellStyle name="已访问的超链接" xfId="391" builtinId="9" hidden="1"/>
    <cellStyle name="已访问的超链接" xfId="355" builtinId="9" hidden="1"/>
    <cellStyle name="已访问的超链接" xfId="368" builtinId="9" hidden="1"/>
    <cellStyle name="已访问的超链接" xfId="308" builtinId="9" hidden="1"/>
    <cellStyle name="已访问的超链接" xfId="347" builtinId="9" hidden="1"/>
    <cellStyle name="已访问的超链接" xfId="376" builtinId="9" hidden="1"/>
    <cellStyle name="已访问的超链接" xfId="394" builtinId="9" hidden="1"/>
    <cellStyle name="已访问的超链接" xfId="397" builtinId="9" hidden="1"/>
    <cellStyle name="已访问的超链接" xfId="399" builtinId="9" hidden="1"/>
    <cellStyle name="已访问的超链接" xfId="401" builtinId="9" hidden="1"/>
    <cellStyle name="已访问的超链接" xfId="404" builtinId="9" hidden="1"/>
    <cellStyle name="已访问的超链接" xfId="406" builtinId="9" hidden="1"/>
    <cellStyle name="已访问的超链接" xfId="408" builtinId="9" hidden="1"/>
    <cellStyle name="已访问的超链接" xfId="410" builtinId="9" hidden="1"/>
    <cellStyle name="已访问的超链接" xfId="412" builtinId="9" hidden="1"/>
    <cellStyle name="已访问的超链接" xfId="415" builtinId="9" hidden="1"/>
    <cellStyle name="已访问的超链接" xfId="417" builtinId="9" hidden="1"/>
    <cellStyle name="已访问的超链接" xfId="420" builtinId="9" hidden="1"/>
    <cellStyle name="已访问的超链接" xfId="422" builtinId="9" hidden="1"/>
    <cellStyle name="已访问的超链接" xfId="425" builtinId="9" hidden="1"/>
    <cellStyle name="已访问的超链接" xfId="427" builtinId="9" hidden="1"/>
    <cellStyle name="已访问的超链接" xfId="429" builtinId="9" hidden="1"/>
    <cellStyle name="已访问的超链接" xfId="431" builtinId="9" hidden="1"/>
    <cellStyle name="已访问的超链接" xfId="433" builtinId="9" hidden="1"/>
    <cellStyle name="已访问的超链接" xfId="359" builtinId="9" hidden="1"/>
    <cellStyle name="已访问的超链接" xfId="434" builtinId="9" hidden="1"/>
    <cellStyle name="已访问的超链接" xfId="441" builtinId="9" hidden="1"/>
    <cellStyle name="已访问的超链接" xfId="443" builtinId="9" hidden="1"/>
    <cellStyle name="已访问的超链接" xfId="446" builtinId="9" hidden="1"/>
    <cellStyle name="已访问的超链接" xfId="450" builtinId="9" hidden="1"/>
    <cellStyle name="已访问的超链接" xfId="453" builtinId="9" hidden="1"/>
    <cellStyle name="已访问的超链接" xfId="455" builtinId="9" hidden="1"/>
    <cellStyle name="已访问的超链接" xfId="457" builtinId="9" hidden="1"/>
    <cellStyle name="已访问的超链接" xfId="461" builtinId="9" hidden="1"/>
    <cellStyle name="已访问的超链接" xfId="464" builtinId="9" hidden="1"/>
    <cellStyle name="已访问的超链接" xfId="467" builtinId="9" hidden="1"/>
    <cellStyle name="已访问的超链接" xfId="469" builtinId="9" hidden="1"/>
    <cellStyle name="已访问的超链接" xfId="472" builtinId="9" hidden="1"/>
    <cellStyle name="已访问的超链接" xfId="475" builtinId="9" hidden="1"/>
    <cellStyle name="已访问的超链接" xfId="477" builtinId="9" hidden="1"/>
    <cellStyle name="已访问的超链接" xfId="480" builtinId="9" hidden="1"/>
    <cellStyle name="已访问的超链接" xfId="482" builtinId="9" hidden="1"/>
    <cellStyle name="已访问的超链接" xfId="485" builtinId="9" hidden="1"/>
    <cellStyle name="已访问的超链接" xfId="487" builtinId="9" hidden="1"/>
    <cellStyle name="已访问的超链接" xfId="489" builtinId="9" hidden="1"/>
    <cellStyle name="已访问的超链接" xfId="491" builtinId="9" hidden="1"/>
    <cellStyle name="已访问的超链接" xfId="493" builtinId="9" hidden="1"/>
    <cellStyle name="已访问的超链接" xfId="495" builtinId="9" hidden="1"/>
    <cellStyle name="已访问的超链接" xfId="497" builtinId="9" hidden="1"/>
    <cellStyle name="已访问的超链接" xfId="499" builtinId="9" hidden="1"/>
    <cellStyle name="已访问的超链接" xfId="501" builtinId="9" hidden="1"/>
    <cellStyle name="已访问的超链接" xfId="503" builtinId="9" hidden="1"/>
    <cellStyle name="已访问的超链接" xfId="505" builtinId="9" hidden="1"/>
    <cellStyle name="已访问的超链接" xfId="507" builtinId="9" hidden="1"/>
    <cellStyle name="已访问的超链接" xfId="509" builtinId="9" hidden="1"/>
    <cellStyle name="已访问的超链接" xfId="512" builtinId="9" hidden="1"/>
    <cellStyle name="已访问的超链接" xfId="514" builtinId="9" hidden="1"/>
    <cellStyle name="已访问的超链接" xfId="518" builtinId="9" hidden="1"/>
    <cellStyle name="已访问的超链接" xfId="520" builtinId="9" hidden="1"/>
    <cellStyle name="已访问的超链接" xfId="522" builtinId="9" hidden="1"/>
    <cellStyle name="已访问的超链接" xfId="525" builtinId="9" hidden="1"/>
    <cellStyle name="已访问的超链接" xfId="527" builtinId="9" hidden="1"/>
    <cellStyle name="已访问的超链接" xfId="529" builtinId="9" hidden="1"/>
    <cellStyle name="已访问的超链接" xfId="532" builtinId="9" hidden="1"/>
    <cellStyle name="已访问的超链接" xfId="535" builtinId="9" hidden="1"/>
    <cellStyle name="已访问的超链接" xfId="537" builtinId="9" hidden="1"/>
    <cellStyle name="已访问的超链接" xfId="540" builtinId="9" hidden="1"/>
    <cellStyle name="已访问的超链接" xfId="545" builtinId="9" hidden="1"/>
    <cellStyle name="已访问的超链接" xfId="548" builtinId="9" hidden="1"/>
    <cellStyle name="已访问的超链接" xfId="552" builtinId="9" hidden="1"/>
    <cellStyle name="已访问的超链接" xfId="554" builtinId="9" hidden="1"/>
    <cellStyle name="已访问的超链接" xfId="557" builtinId="9" hidden="1"/>
    <cellStyle name="已访问的超链接" xfId="559" builtinId="9" hidden="1"/>
    <cellStyle name="已访问的超链接" xfId="561" builtinId="9" hidden="1"/>
    <cellStyle name="已访问的超链接" xfId="563" builtinId="9" hidden="1"/>
    <cellStyle name="已访问的超链接" xfId="565" builtinId="9" hidden="1"/>
    <cellStyle name="已访问的超链接" xfId="567" builtinId="9" hidden="1"/>
    <cellStyle name="已访问的超链接" xfId="569" builtinId="9" hidden="1"/>
    <cellStyle name="已访问的超链接" xfId="571" builtinId="9" hidden="1"/>
    <cellStyle name="已访问的超链接" xfId="573" builtinId="9" hidden="1"/>
    <cellStyle name="已访问的超链接" xfId="575" builtinId="9" hidden="1"/>
    <cellStyle name="已访问的超链接" xfId="542" builtinId="9" hidden="1"/>
    <cellStyle name="已访问的超链接" xfId="523" builtinId="9" hidden="1"/>
    <cellStyle name="已访问的超链接" xfId="530" builtinId="9" hidden="1"/>
    <cellStyle name="已访问的超链接" xfId="578" builtinId="9" hidden="1"/>
    <cellStyle name="已访问的超链接" xfId="581" builtinId="9" hidden="1"/>
    <cellStyle name="已访问的超链接" xfId="584" builtinId="9" hidden="1"/>
    <cellStyle name="已访问的超链接" xfId="587" builtinId="9" hidden="1"/>
    <cellStyle name="已访问的超链接" xfId="589" builtinId="9" hidden="1"/>
    <cellStyle name="已访问的超链接" xfId="592" builtinId="9" hidden="1"/>
    <cellStyle name="已访问的超链接" xfId="595" builtinId="9" hidden="1"/>
    <cellStyle name="已访问的超链接" xfId="597" builtinId="9" hidden="1"/>
    <cellStyle name="已访问的超链接" xfId="599" builtinId="9" hidden="1"/>
    <cellStyle name="已访问的超链接" xfId="601" builtinId="9" hidden="1"/>
    <cellStyle name="已访问的超链接" xfId="604" builtinId="9" hidden="1"/>
    <cellStyle name="已访问的超链接" xfId="606" builtinId="9" hidden="1"/>
    <cellStyle name="已访问的超链接" xfId="608" builtinId="9" hidden="1"/>
    <cellStyle name="已访问的超链接" xfId="612" builtinId="9" hidden="1"/>
    <cellStyle name="已访问的超链接" xfId="614" builtinId="9" hidden="1"/>
    <cellStyle name="已访问的超链接" xfId="617" builtinId="9" hidden="1"/>
    <cellStyle name="已访问的超链接" xfId="619" builtinId="9" hidden="1"/>
    <cellStyle name="已访问的超链接" xfId="621" builtinId="9" hidden="1"/>
    <cellStyle name="已访问的超链接" xfId="623" builtinId="9" hidden="1"/>
    <cellStyle name="已访问的超链接" xfId="625" builtinId="9" hidden="1"/>
    <cellStyle name="已访问的超链接" xfId="590" builtinId="9" hidden="1"/>
    <cellStyle name="已访问的超链接" xfId="602" builtinId="9" hidden="1"/>
    <cellStyle name="已访问的超链接" xfId="538" builtinId="9" hidden="1"/>
    <cellStyle name="已访问的超链接" xfId="582" builtinId="9" hidden="1"/>
    <cellStyle name="已访问的超链接" xfId="610" builtinId="9" hidden="1"/>
    <cellStyle name="已访问的超链接" xfId="627" builtinId="9" hidden="1"/>
    <cellStyle name="已访问的超链接" xfId="629" builtinId="9" hidden="1"/>
    <cellStyle name="已访问的超链接" xfId="631" builtinId="9" hidden="1"/>
    <cellStyle name="已访问的超链接" xfId="633" builtinId="9" hidden="1"/>
    <cellStyle name="已访问的超链接" xfId="635" builtinId="9" hidden="1"/>
    <cellStyle name="已访问的超链接" xfId="638" builtinId="9" hidden="1"/>
    <cellStyle name="已访问的超链接" xfId="640" builtinId="9" hidden="1"/>
    <cellStyle name="已访问的超链接" xfId="642" builtinId="9" hidden="1"/>
    <cellStyle name="已访问的超链接" xfId="644" builtinId="9" hidden="1"/>
    <cellStyle name="已访问的超链接" xfId="646" builtinId="9" hidden="1"/>
    <cellStyle name="已访问的超链接" xfId="648" builtinId="9" hidden="1"/>
    <cellStyle name="已访问的超链接" xfId="650" builtinId="9" hidden="1"/>
    <cellStyle name="已访问的超链接" xfId="652" builtinId="9" hidden="1"/>
    <cellStyle name="已访问的超链接" xfId="654" builtinId="9" hidden="1"/>
    <cellStyle name="已访问的超链接" xfId="656" builtinId="9" hidden="1"/>
    <cellStyle name="已访问的超链接" xfId="658" builtinId="9" hidden="1"/>
    <cellStyle name="已访问的超链接" xfId="660" builtinId="9" hidden="1"/>
    <cellStyle name="已访问的超链接" xfId="662" builtinId="9" hidden="1"/>
    <cellStyle name="已访问的超链接" xfId="448" builtinId="9" hidden="1"/>
    <cellStyle name="已访问的超链接" xfId="418" builtinId="9" hidden="1"/>
    <cellStyle name="已访问的超链接" xfId="451" builtinId="9" hidden="1"/>
    <cellStyle name="已访问的超链接" xfId="478" builtinId="9" hidden="1"/>
    <cellStyle name="已访问的超链接" xfId="579" builtinId="9" hidden="1"/>
    <cellStyle name="已访问的超链接" xfId="663" builtinId="9" hidden="1"/>
    <cellStyle name="已访问的超链接" xfId="666" builtinId="9" hidden="1"/>
    <cellStyle name="已访问的超链接" xfId="668" builtinId="9" hidden="1"/>
    <cellStyle name="已访问的超链接" xfId="670" builtinId="9" hidden="1"/>
    <cellStyle name="已访问的超链接" xfId="674" builtinId="9" hidden="1"/>
    <cellStyle name="已访问的超链接" xfId="677" builtinId="9" hidden="1"/>
    <cellStyle name="已访问的超链接" xfId="679" builtinId="9" hidden="1"/>
    <cellStyle name="已访问的超链接" xfId="681" builtinId="9" hidden="1"/>
    <cellStyle name="已访问的超链接" xfId="684" builtinId="9" hidden="1"/>
    <cellStyle name="已访问的超链接" xfId="686" builtinId="9" hidden="1"/>
    <cellStyle name="已访问的超链接" xfId="688" builtinId="9" hidden="1"/>
    <cellStyle name="已访问的超链接" xfId="691" builtinId="9" hidden="1"/>
    <cellStyle name="已访问的超链接" xfId="693" builtinId="9" hidden="1"/>
    <cellStyle name="已访问的超链接" xfId="696" builtinId="9" hidden="1"/>
    <cellStyle name="已访问的超链接" xfId="698" builtinId="9" hidden="1"/>
    <cellStyle name="已访问的超链接" xfId="700" builtinId="9" hidden="1"/>
    <cellStyle name="已访问的超链接" xfId="702" builtinId="9" hidden="1"/>
    <cellStyle name="已访问的超链接" xfId="704" builtinId="9" hidden="1"/>
    <cellStyle name="已访问的超链接" xfId="707" builtinId="9" hidden="1"/>
    <cellStyle name="已访问的超链接" xfId="709" builtinId="9" hidden="1"/>
    <cellStyle name="已访问的超链接" xfId="711" builtinId="9" hidden="1"/>
    <cellStyle name="已访问的超链接" xfId="714" builtinId="9" hidden="1"/>
    <cellStyle name="已访问的超链接" xfId="716" builtinId="9" hidden="1"/>
    <cellStyle name="已访问的超链接" xfId="718" builtinId="9" hidden="1"/>
    <cellStyle name="已访问的超链接" xfId="720" builtinId="9" hidden="1"/>
    <cellStyle name="已访问的超链接" xfId="722" builtinId="9" hidden="1"/>
    <cellStyle name="已访问的超链接" xfId="725" builtinId="9" hidden="1"/>
    <cellStyle name="已访问的超链接" xfId="727" builtinId="9" hidden="1"/>
    <cellStyle name="已访问的超链接" xfId="730" builtinId="9" hidden="1"/>
    <cellStyle name="已访问的超链接" xfId="732" builtinId="9" hidden="1"/>
    <cellStyle name="已访问的超链接" xfId="734" builtinId="9" hidden="1"/>
    <cellStyle name="已访问的超链接" xfId="737" builtinId="9" hidden="1"/>
    <cellStyle name="已访问的超链接" xfId="739" builtinId="9" hidden="1"/>
    <cellStyle name="已访问的超链接" xfId="741" builtinId="9" hidden="1"/>
    <cellStyle name="已访问的超链接" xfId="744" builtinId="9" hidden="1"/>
    <cellStyle name="已访问的超链接" xfId="747" builtinId="9" hidden="1"/>
    <cellStyle name="已访问的超链接" xfId="749" builtinId="9" hidden="1"/>
    <cellStyle name="已访问的超链接" xfId="752" builtinId="9" hidden="1"/>
    <cellStyle name="已访问的超链接" xfId="757" builtinId="9" hidden="1"/>
    <cellStyle name="已访问的超链接" xfId="760" builtinId="9" hidden="1"/>
    <cellStyle name="已访问的超链接" xfId="764" builtinId="9" hidden="1"/>
    <cellStyle name="已访问的超链接" xfId="766" builtinId="9" hidden="1"/>
    <cellStyle name="已访问的超链接" xfId="769" builtinId="9" hidden="1"/>
    <cellStyle name="已访问的超链接" xfId="772" builtinId="9" hidden="1"/>
    <cellStyle name="已访问的超链接" xfId="774" builtinId="9" hidden="1"/>
    <cellStyle name="已访问的超链接" xfId="777" builtinId="9" hidden="1"/>
    <cellStyle name="已访问的超链接" xfId="779" builtinId="9" hidden="1"/>
    <cellStyle name="已访问的超链接" xfId="782" builtinId="9" hidden="1"/>
    <cellStyle name="已访问的超链接" xfId="784" builtinId="9" hidden="1"/>
    <cellStyle name="已访问的超链接" xfId="786" builtinId="9" hidden="1"/>
    <cellStyle name="已访问的超链接" xfId="788" builtinId="9" hidden="1"/>
    <cellStyle name="已访问的超链接" xfId="790" builtinId="9" hidden="1"/>
    <cellStyle name="已访问的超链接" xfId="754" builtinId="9" hidden="1"/>
    <cellStyle name="已访问的超链接" xfId="735" builtinId="9" hidden="1"/>
    <cellStyle name="已访问的超链接" xfId="742" builtinId="9" hidden="1"/>
    <cellStyle name="已访问的超链接" xfId="793" builtinId="9" hidden="1"/>
    <cellStyle name="已访问的超链接" xfId="796" builtinId="9" hidden="1"/>
    <cellStyle name="已访问的超链接" xfId="799" builtinId="9" hidden="1"/>
    <cellStyle name="已访问的超链接" xfId="802" builtinId="9" hidden="1"/>
    <cellStyle name="已访问的超链接" xfId="804" builtinId="9" hidden="1"/>
    <cellStyle name="已访问的超链接" xfId="807" builtinId="9" hidden="1"/>
    <cellStyle name="已访问的超链接" xfId="810" builtinId="9" hidden="1"/>
    <cellStyle name="已访问的超链接" xfId="813" builtinId="9" hidden="1"/>
    <cellStyle name="已访问的超链接" xfId="815" builtinId="9" hidden="1"/>
    <cellStyle name="已访问的超链接" xfId="817" builtinId="9" hidden="1"/>
    <cellStyle name="已访问的超链接" xfId="820" builtinId="9" hidden="1"/>
    <cellStyle name="已访问的超链接" xfId="823" builtinId="9" hidden="1"/>
    <cellStyle name="已访问的超链接" xfId="825" builtinId="9" hidden="1"/>
    <cellStyle name="已访问的超链接" xfId="829" builtinId="9" hidden="1"/>
    <cellStyle name="已访问的超链接" xfId="831" builtinId="9" hidden="1"/>
    <cellStyle name="已访问的超链接" xfId="834" builtinId="9" hidden="1"/>
    <cellStyle name="已访问的超链接" xfId="836" builtinId="9" hidden="1"/>
    <cellStyle name="已访问的超链接" xfId="838" builtinId="9" hidden="1"/>
    <cellStyle name="已访问的超链接" xfId="840" builtinId="9" hidden="1"/>
    <cellStyle name="已访问的超链接" xfId="842" builtinId="9" hidden="1"/>
    <cellStyle name="已访问的超链接" xfId="805" builtinId="9" hidden="1"/>
    <cellStyle name="已访问的超链接" xfId="818" builtinId="9" hidden="1"/>
    <cellStyle name="已访问的超链接" xfId="750" builtinId="9" hidden="1"/>
    <cellStyle name="已访问的超链接" xfId="797" builtinId="9" hidden="1"/>
    <cellStyle name="已访问的超链接" xfId="827" builtinId="9" hidden="1"/>
    <cellStyle name="已访问的超链接" xfId="844" builtinId="9" hidden="1"/>
    <cellStyle name="已访问的超链接" xfId="846" builtinId="9" hidden="1"/>
    <cellStyle name="已访问的超链接" xfId="848" builtinId="9" hidden="1"/>
    <cellStyle name="已访问的超链接" xfId="850" builtinId="9" hidden="1"/>
    <cellStyle name="已访问的超链接" xfId="852" builtinId="9" hidden="1"/>
    <cellStyle name="已访问的超链接" xfId="855" builtinId="9" hidden="1"/>
    <cellStyle name="已访问的超链接" xfId="857" builtinId="9" hidden="1"/>
    <cellStyle name="已访问的超链接" xfId="859" builtinId="9" hidden="1"/>
    <cellStyle name="已访问的超链接" xfId="861" builtinId="9" hidden="1"/>
    <cellStyle name="已访问的超链接" xfId="863" builtinId="9" hidden="1"/>
    <cellStyle name="已访问的超链接" xfId="865" builtinId="9" hidden="1"/>
    <cellStyle name="已访问的超链接" xfId="867" builtinId="9" hidden="1"/>
    <cellStyle name="已访问的超链接" xfId="869" builtinId="9" hidden="1"/>
    <cellStyle name="已访问的超链接" xfId="871" builtinId="9" hidden="1"/>
    <cellStyle name="已访问的超链接" xfId="873" builtinId="9" hidden="1"/>
    <cellStyle name="已访问的超链接" xfId="875" builtinId="9" hidden="1"/>
    <cellStyle name="已访问的超链接" xfId="877" builtinId="9" hidden="1"/>
    <cellStyle name="已访问的超链接" xfId="879" builtinId="9" hidden="1"/>
    <cellStyle name="已访问的超链接" xfId="423" builtinId="9" hidden="1"/>
    <cellStyle name="已访问的超链接" xfId="447" builtinId="9" hidden="1"/>
    <cellStyle name="已访问的超链接" xfId="664" builtinId="9" hidden="1"/>
    <cellStyle name="已访问的超链接" xfId="694" builtinId="9" hidden="1"/>
    <cellStyle name="已访问的超链接" xfId="770" builtinId="9" hidden="1"/>
    <cellStyle name="已访问的超链接" xfId="853" builtinId="9" hidden="1"/>
    <cellStyle name="已访问的超链接" xfId="880" builtinId="9" hidden="1"/>
    <cellStyle name="已访问的超链接" xfId="882" builtinId="9" hidden="1"/>
    <cellStyle name="已访问的超链接" xfId="884" builtinId="9" hidden="1"/>
    <cellStyle name="已访问的超链接" xfId="886" builtinId="9" hidden="1"/>
    <cellStyle name="已访问的超链接" xfId="889" builtinId="9" hidden="1"/>
    <cellStyle name="已访问的超链接" xfId="892" builtinId="9" hidden="1"/>
    <cellStyle name="已访问的超链接" xfId="894" builtinId="9" hidden="1"/>
    <cellStyle name="已访问的超链接" xfId="897" builtinId="9" hidden="1"/>
    <cellStyle name="已访问的超链接" xfId="900" builtinId="9" hidden="1"/>
    <cellStyle name="已访问的超链接" xfId="902" builtinId="9" hidden="1"/>
    <cellStyle name="已访问的超链接" xfId="904" builtinId="9" hidden="1"/>
    <cellStyle name="已访问的超链接" xfId="906" builtinId="9" hidden="1"/>
    <cellStyle name="已访问的超链接" xfId="908" builtinId="9" hidden="1"/>
    <cellStyle name="已访问的超链接" xfId="910" builtinId="9" hidden="1"/>
    <cellStyle name="已访问的超链接" xfId="912" builtinId="9" hidden="1"/>
    <cellStyle name="已访问的超链接" xfId="914" builtinId="9" hidden="1"/>
    <cellStyle name="已访问的超链接" xfId="916" builtinId="9" hidden="1"/>
    <cellStyle name="已访问的超链接" xfId="919" builtinId="9" hidden="1"/>
    <cellStyle name="已访问的超链接" xfId="921" builtinId="9" hidden="1"/>
    <cellStyle name="已访问的超链接" xfId="923" builtinId="9" hidden="1"/>
    <cellStyle name="已访问的超链接" xfId="925" builtinId="9" hidden="1"/>
    <cellStyle name="已访问的超链接" xfId="927" builtinId="9" hidden="1"/>
    <cellStyle name="已访问的超链接" xfId="929" builtinId="9" hidden="1"/>
    <cellStyle name="已访问的超链接" xfId="931" builtinId="9" hidden="1"/>
    <cellStyle name="已访问的超链接" xfId="933" builtinId="9" hidden="1"/>
    <cellStyle name="已访问的超链接" xfId="935" builtinId="9" hidden="1"/>
    <cellStyle name="已访问的超链接" xfId="937" builtinId="9" hidden="1"/>
    <cellStyle name="已访问的超链接" xfId="940" builtinId="9" hidden="1"/>
    <cellStyle name="已访问的超链接" xfId="942" builtinId="9" hidden="1"/>
    <cellStyle name="已访问的超链接" xfId="944" builtinId="9" hidden="1"/>
    <cellStyle name="已访问的超链接" xfId="948" builtinId="9" hidden="1"/>
    <cellStyle name="已访问的超链接" xfId="950" builtinId="9" hidden="1"/>
    <cellStyle name="已访问的超链接" xfId="952" builtinId="9" hidden="1"/>
    <cellStyle name="已访问的超链接" xfId="955" builtinId="9" hidden="1"/>
    <cellStyle name="已访问的超链接" xfId="958" builtinId="9" hidden="1"/>
    <cellStyle name="已访问的超链接" xfId="960" builtinId="9" hidden="1"/>
    <cellStyle name="已访问的超链接" xfId="963" builtinId="9" hidden="1"/>
    <cellStyle name="已访问的超链接" xfId="968" builtinId="9" hidden="1"/>
    <cellStyle name="已访问的超链接" xfId="970" builtinId="9" hidden="1"/>
    <cellStyle name="已访问的超链接" xfId="974" builtinId="9" hidden="1"/>
    <cellStyle name="已访问的超链接" xfId="976" builtinId="9" hidden="1"/>
    <cellStyle name="已访问的超链接" xfId="979" builtinId="9" hidden="1"/>
    <cellStyle name="已访问的超链接" xfId="982" builtinId="9" hidden="1"/>
    <cellStyle name="已访问的超链接" xfId="984" builtinId="9" hidden="1"/>
    <cellStyle name="已访问的超链接" xfId="986" builtinId="9" hidden="1"/>
    <cellStyle name="已访问的超链接" xfId="988" builtinId="9" hidden="1"/>
    <cellStyle name="已访问的超链接" xfId="991" builtinId="9" hidden="1"/>
    <cellStyle name="已访问的超链接" xfId="993" builtinId="9" hidden="1"/>
    <cellStyle name="已访问的超链接" xfId="995" builtinId="9" hidden="1"/>
    <cellStyle name="已访问的超链接" xfId="997" builtinId="9" hidden="1"/>
    <cellStyle name="已访问的超链接" xfId="999" builtinId="9" hidden="1"/>
    <cellStyle name="已访问的超链接" xfId="965" builtinId="9" hidden="1"/>
    <cellStyle name="已访问的超链接" xfId="945" builtinId="9" hidden="1"/>
    <cellStyle name="已访问的超链接" xfId="953" builtinId="9" hidden="1"/>
    <cellStyle name="已访问的超链接" xfId="1001" builtinId="9" hidden="1"/>
    <cellStyle name="已访问的超链接" xfId="1004" builtinId="9" hidden="1"/>
    <cellStyle name="已访问的超链接" xfId="1007" builtinId="9" hidden="1"/>
    <cellStyle name="已访问的超链接" xfId="1010" builtinId="9" hidden="1"/>
    <cellStyle name="已访问的超链接" xfId="1012" builtinId="9" hidden="1"/>
    <cellStyle name="已访问的超链接" xfId="1015" builtinId="9" hidden="1"/>
    <cellStyle name="已访问的超链接" xfId="1018" builtinId="9" hidden="1"/>
    <cellStyle name="已访问的超链接" xfId="1021" builtinId="9" hidden="1"/>
    <cellStyle name="已访问的超链接" xfId="1023" builtinId="9" hidden="1"/>
    <cellStyle name="已访问的超链接" xfId="1025" builtinId="9" hidden="1"/>
    <cellStyle name="已访问的超链接" xfId="1028" builtinId="9" hidden="1"/>
    <cellStyle name="已访问的超链接" xfId="1031" builtinId="9" hidden="1"/>
    <cellStyle name="已访问的超链接" xfId="1033" builtinId="9" hidden="1"/>
    <cellStyle name="已访问的超链接" xfId="1037" builtinId="9" hidden="1"/>
    <cellStyle name="已访问的超链接" xfId="1039" builtinId="9" hidden="1"/>
    <cellStyle name="已访问的超链接" xfId="1042" builtinId="9" hidden="1"/>
    <cellStyle name="已访问的超链接" xfId="1044" builtinId="9" hidden="1"/>
    <cellStyle name="已访问的超链接" xfId="1046" builtinId="9" hidden="1"/>
    <cellStyle name="已访问的超链接" xfId="1048" builtinId="9" hidden="1"/>
    <cellStyle name="已访问的超链接" xfId="1050" builtinId="9" hidden="1"/>
    <cellStyle name="已访问的超链接" xfId="1013" builtinId="9" hidden="1"/>
    <cellStyle name="已访问的超链接" xfId="1026" builtinId="9" hidden="1"/>
    <cellStyle name="已访问的超链接" xfId="961" builtinId="9" hidden="1"/>
    <cellStyle name="已访问的超链接" xfId="1005" builtinId="9" hidden="1"/>
    <cellStyle name="已访问的超链接" xfId="1035" builtinId="9" hidden="1"/>
    <cellStyle name="已访问的超链接" xfId="1052" builtinId="9" hidden="1"/>
    <cellStyle name="已访问的超链接" xfId="1054" builtinId="9" hidden="1"/>
    <cellStyle name="已访问的超链接" xfId="1056" builtinId="9" hidden="1"/>
    <cellStyle name="已访问的超链接" xfId="1058" builtinId="9" hidden="1"/>
    <cellStyle name="已访问的超链接" xfId="1060" builtinId="9" hidden="1"/>
    <cellStyle name="已访问的超链接" xfId="1063" builtinId="9" hidden="1"/>
    <cellStyle name="已访问的超链接" xfId="1065" builtinId="9" hidden="1"/>
    <cellStyle name="已访问的超链接" xfId="1067" builtinId="9" hidden="1"/>
    <cellStyle name="已访问的超链接" xfId="1069" builtinId="9" hidden="1"/>
    <cellStyle name="已访问的超链接" xfId="1071" builtinId="9" hidden="1"/>
    <cellStyle name="已访问的超链接" xfId="1073" builtinId="9" hidden="1"/>
    <cellStyle name="已访问的超链接" xfId="1075" builtinId="9" hidden="1"/>
    <cellStyle name="已访问的超链接" xfId="1077" builtinId="9" hidden="1"/>
    <cellStyle name="已访问的超链接" xfId="1079" builtinId="9" hidden="1"/>
    <cellStyle name="已访问的超链接" xfId="1081" builtinId="9" hidden="1"/>
    <cellStyle name="已访问的超链接" xfId="1083" builtinId="9" hidden="1"/>
    <cellStyle name="已访问的超链接" xfId="1085" builtinId="9" hidden="1"/>
    <cellStyle name="已访问的超链接" xfId="1087" builtinId="9" hidden="1"/>
    <cellStyle name="已访问的超链接" xfId="890" builtinId="9" hidden="1"/>
    <cellStyle name="已访问的超链接" xfId="436" builtinId="9" hidden="1"/>
    <cellStyle name="已访问的超链接" xfId="977" builtinId="9" hidden="1"/>
    <cellStyle name="已访问的超链接" xfId="794" builtinId="9" hidden="1"/>
    <cellStyle name="已访问的超链接" xfId="989" builtinId="9" hidden="1"/>
    <cellStyle name="已访问的超链接" xfId="898" builtinId="9" hidden="1"/>
    <cellStyle name="已访问的超链接" xfId="941" builtinId="9" hidden="1"/>
    <cellStyle name="已访问的超链接" xfId="1019" builtinId="9" hidden="1"/>
    <cellStyle name="已访问的超链接" xfId="1089" builtinId="9" hidden="1"/>
    <cellStyle name="已访问的超链接" xfId="1091" builtinId="9" hidden="1"/>
    <cellStyle name="已访问的超链接" xfId="1094" builtinId="9" hidden="1"/>
    <cellStyle name="已访问的超链接" xfId="1096" builtinId="9" hidden="1"/>
    <cellStyle name="已访问的超链接" xfId="1098" builtinId="9" hidden="1"/>
    <cellStyle name="已访问的超链接" xfId="1100" builtinId="9" hidden="1"/>
    <cellStyle name="已访问的超链接" xfId="1102" builtinId="9" hidden="1"/>
    <cellStyle name="已访问的超链接" xfId="1104" builtinId="9" hidden="1"/>
    <cellStyle name="已访问的超链接" xfId="1106" builtinId="9" hidden="1"/>
    <cellStyle name="已访问的超链接" xfId="1108" builtinId="9" hidden="1"/>
    <cellStyle name="已访问的超链接" xfId="1110" builtinId="9" hidden="1"/>
    <cellStyle name="已访问的超链接" xfId="1112" builtinId="9" hidden="1"/>
    <cellStyle name="已访问的超链接" xfId="1114" builtinId="9" hidden="1"/>
    <cellStyle name="已访问的超链接" xfId="1116" builtinId="9" hidden="1"/>
    <cellStyle name="已访问的超链接" xfId="1118" builtinId="9" hidden="1"/>
    <cellStyle name="已访问的超链接" xfId="1121" builtinId="9" hidden="1"/>
    <cellStyle name="已访问的超链接" xfId="1123" builtinId="9" hidden="1"/>
    <cellStyle name="已访问的超链接" xfId="1125" builtinId="9" hidden="1"/>
    <cellStyle name="已访问的超链接" xfId="1127" builtinId="9" hidden="1"/>
    <cellStyle name="已访问的超链接" xfId="1129" builtinId="9" hidden="1"/>
    <cellStyle name="已访问的超链接" xfId="1131" builtinId="9" hidden="1"/>
    <cellStyle name="已访问的超链接" xfId="1133" builtinId="9" hidden="1"/>
    <cellStyle name="已访问的超链接" xfId="1135" builtinId="9" hidden="1"/>
    <cellStyle name="已访问的超链接" xfId="1137" builtinId="9" hidden="1"/>
    <cellStyle name="已访问的超链接" xfId="1139" builtinId="9" hidden="1"/>
    <cellStyle name="已访问的超链接" xfId="1142" builtinId="9" hidden="1"/>
    <cellStyle name="已访问的超链接" xfId="1143" builtinId="9" hidden="1"/>
    <cellStyle name="已访问的超链接" xfId="1145" builtinId="9" hidden="1"/>
    <cellStyle name="已访问的超链接" xfId="1148" builtinId="9" hidden="1"/>
    <cellStyle name="已访问的超链接" xfId="1150" builtinId="9" hidden="1"/>
    <cellStyle name="已访问的超链接" xfId="1152" builtinId="9" hidden="1"/>
    <cellStyle name="已访问的超链接" xfId="1155" builtinId="9" hidden="1"/>
    <cellStyle name="已访问的超链接" xfId="1158" builtinId="9" hidden="1"/>
    <cellStyle name="已访问的超链接" xfId="1160" builtinId="9" hidden="1"/>
    <cellStyle name="已访问的超链接" xfId="1163" builtinId="9" hidden="1"/>
    <cellStyle name="已访问的超链接" xfId="1167" builtinId="9" hidden="1"/>
    <cellStyle name="已访问的超链接" xfId="1169" builtinId="9" hidden="1"/>
    <cellStyle name="已访问的超链接" xfId="1173" builtinId="9" hidden="1"/>
    <cellStyle name="已访问的超链接" xfId="1175" builtinId="9" hidden="1"/>
    <cellStyle name="已访问的超链接" xfId="1177" builtinId="9" hidden="1"/>
    <cellStyle name="已访问的超链接" xfId="1179" builtinId="9" hidden="1"/>
    <cellStyle name="已访问的超链接" xfId="1181" builtinId="9" hidden="1"/>
    <cellStyle name="已访问的超链接" xfId="1183" builtinId="9" hidden="1"/>
    <cellStyle name="已访问的超链接" xfId="1185" builtinId="9" hidden="1"/>
    <cellStyle name="已访问的超链接" xfId="1187" builtinId="9" hidden="1"/>
    <cellStyle name="已访问的超链接" xfId="1189" builtinId="9" hidden="1"/>
    <cellStyle name="已访问的超链接" xfId="1191" builtinId="9" hidden="1"/>
    <cellStyle name="已访问的超链接" xfId="1193" builtinId="9" hidden="1"/>
    <cellStyle name="已访问的超链接" xfId="1195" builtinId="9" hidden="1"/>
    <cellStyle name="已访问的超链接" xfId="1165" builtinId="9" hidden="1"/>
    <cellStyle name="已访问的超链接" xfId="1146" builtinId="9" hidden="1"/>
    <cellStyle name="已访问的超链接" xfId="1153" builtinId="9" hidden="1"/>
    <cellStyle name="已访问的超链接" xfId="1197" builtinId="9" hidden="1"/>
    <cellStyle name="已访问的超链接" xfId="1199" builtinId="9" hidden="1"/>
    <cellStyle name="已访问的超链接" xfId="1202" builtinId="9" hidden="1"/>
    <cellStyle name="已访问的超链接" xfId="1205" builtinId="9" hidden="1"/>
    <cellStyle name="已访问的超链接" xfId="1207" builtinId="9" hidden="1"/>
    <cellStyle name="已访问的超链接" xfId="1210" builtinId="9" hidden="1"/>
    <cellStyle name="已访问的超链接" xfId="1213" builtinId="9" hidden="1"/>
    <cellStyle name="已访问的超链接" xfId="1215" builtinId="9" hidden="1"/>
    <cellStyle name="已访问的超链接" xfId="1217" builtinId="9" hidden="1"/>
    <cellStyle name="已访问的超链接" xfId="1219" builtinId="9" hidden="1"/>
    <cellStyle name="已访问的超链接" xfId="1222" builtinId="9" hidden="1"/>
    <cellStyle name="已访问的超链接" xfId="1224" builtinId="9" hidden="1"/>
    <cellStyle name="已访问的超链接" xfId="1226" builtinId="9" hidden="1"/>
    <cellStyle name="已访问的超链接" xfId="1230" builtinId="9" hidden="1"/>
    <cellStyle name="已访问的超链接" xfId="1232" builtinId="9" hidden="1"/>
    <cellStyle name="已访问的超链接" xfId="1235" builtinId="9" hidden="1"/>
    <cellStyle name="已访问的超链接" xfId="1237" builtinId="9" hidden="1"/>
    <cellStyle name="已访问的超链接" xfId="1239" builtinId="9" hidden="1"/>
    <cellStyle name="已访问的超链接" xfId="1241" builtinId="9" hidden="1"/>
    <cellStyle name="已访问的超链接" xfId="1243" builtinId="9" hidden="1"/>
    <cellStyle name="已访问的超链接" xfId="1208" builtinId="9" hidden="1"/>
    <cellStyle name="已访问的超链接" xfId="1220" builtinId="9" hidden="1"/>
    <cellStyle name="已访问的超链接" xfId="1161" builtinId="9" hidden="1"/>
    <cellStyle name="已访问的超链接" xfId="1200" builtinId="9" hidden="1"/>
    <cellStyle name="已访问的超链接" xfId="1228" builtinId="9" hidden="1"/>
    <cellStyle name="已访问的超链接" xfId="1245" builtinId="9" hidden="1"/>
    <cellStyle name="已访问的超链接" xfId="1247" builtinId="9" hidden="1"/>
    <cellStyle name="已访问的超链接" xfId="1249" builtinId="9" hidden="1"/>
    <cellStyle name="已访问的超链接" xfId="1251" builtinId="9" hidden="1"/>
    <cellStyle name="已访问的超链接" xfId="1253" builtinId="9" hidden="1"/>
    <cellStyle name="已访问的超链接" xfId="1255" builtinId="9" hidden="1"/>
    <cellStyle name="已访问的超链接" xfId="1257" builtinId="9" hidden="1"/>
    <cellStyle name="已访问的超链接" xfId="1259" builtinId="9" hidden="1"/>
    <cellStyle name="已访问的超链接" xfId="1261" builtinId="9" hidden="1"/>
    <cellStyle name="已访问的超链接" xfId="1263" builtinId="9" hidden="1"/>
    <cellStyle name="已访问的超链接" xfId="1265" builtinId="9" hidden="1"/>
    <cellStyle name="已访问的超链接" xfId="1267" builtinId="9" hidden="1"/>
    <cellStyle name="已访问的超链接" xfId="1269" builtinId="9" hidden="1"/>
    <cellStyle name="已访问的超链接" xfId="1271" builtinId="9" hidden="1"/>
    <cellStyle name="已访问的超链接" xfId="1273" builtinId="9" hidden="1"/>
    <cellStyle name="已访问的超链接" xfId="1275" builtinId="9" hidden="1"/>
    <cellStyle name="已访问的超链接" xfId="1277" builtinId="9" hidden="1"/>
    <cellStyle name="已访问的超链接" xfId="1279" builtinId="9" hidden="1"/>
    <cellStyle name="已访问的超链接" xfId="1283" builtinId="9" hidden="1"/>
    <cellStyle name="已访问的超链接" xfId="1286" builtinId="9" hidden="1"/>
    <cellStyle name="已访问的超链接" xfId="1290" builtinId="9" hidden="1"/>
    <cellStyle name="已访问的超链接" xfId="1292" builtinId="9" hidden="1"/>
    <cellStyle name="已访问的超链接" xfId="1295" builtinId="9" hidden="1"/>
    <cellStyle name="已访问的超链接" xfId="1298" builtinId="9" hidden="1"/>
    <cellStyle name="已访问的超链接" xfId="1301" builtinId="9" hidden="1"/>
    <cellStyle name="已访问的超链接" xfId="1303" builtinId="9" hidden="1"/>
    <cellStyle name="已访问的超链接" xfId="1305" builtinId="9" hidden="1"/>
    <cellStyle name="已访问的超链接" xfId="1308" builtinId="9" hidden="1"/>
    <cellStyle name="已访问的超链接" xfId="1310" builtinId="9" hidden="1"/>
    <cellStyle name="已访问的超链接" xfId="1312" builtinId="9" hidden="1"/>
    <cellStyle name="已访问的超链接" xfId="1314" builtinId="9" hidden="1"/>
    <cellStyle name="已访问的超链接" xfId="1316" builtinId="9" hidden="1"/>
    <cellStyle name="已访问的超链接" xfId="1319" builtinId="9" hidden="1"/>
    <cellStyle name="已访问的超链接" xfId="1321" builtinId="9" hidden="1"/>
    <cellStyle name="已访问的超链接" xfId="1323" builtinId="9" hidden="1"/>
    <cellStyle name="已访问的超链接" xfId="1325" builtinId="9" hidden="1"/>
    <cellStyle name="已访问的超链接" xfId="1328" builtinId="9" hidden="1"/>
    <cellStyle name="已访问的超链接" xfId="1330" builtinId="9" hidden="1"/>
    <cellStyle name="已访问的超链接" xfId="1332" builtinId="9" hidden="1"/>
    <cellStyle name="已访问的超链接" xfId="1334" builtinId="9" hidden="1"/>
    <cellStyle name="已访问的超链接" xfId="1336" builtinId="9" hidden="1"/>
    <cellStyle name="已访问的超链接" xfId="1338" builtinId="9" hidden="1"/>
    <cellStyle name="已访问的超链接" xfId="1340" builtinId="9" hidden="1"/>
    <cellStyle name="已访问的超链接" xfId="1342" builtinId="9" hidden="1"/>
    <cellStyle name="已访问的超链接" xfId="1344" builtinId="9" hidden="1"/>
    <cellStyle name="已访问的超链接" xfId="1346" builtinId="9" hidden="1"/>
    <cellStyle name="已访问的超链接" xfId="1348" builtinId="9" hidden="1"/>
    <cellStyle name="已访问的超链接" xfId="1350" builtinId="9" hidden="1"/>
    <cellStyle name="已访问的超链接" xfId="1352" builtinId="9" hidden="1"/>
    <cellStyle name="已访问的超链接" xfId="1354" builtinId="9" hidden="1"/>
    <cellStyle name="已访问的超链接" xfId="1356" builtinId="9" hidden="1"/>
    <cellStyle name="已访问的超链接" xfId="1359" builtinId="9" hidden="1"/>
    <cellStyle name="已访问的超链接" xfId="1361" builtinId="9" hidden="1"/>
    <cellStyle name="已访问的超链接" xfId="1363" builtinId="9" hidden="1"/>
    <cellStyle name="已访问的超链接" xfId="1366" builtinId="9" hidden="1"/>
    <cellStyle name="已访问的超链接" xfId="1368" builtinId="9" hidden="1"/>
    <cellStyle name="已访问的超链接" xfId="1370" builtinId="9" hidden="1"/>
    <cellStyle name="已访问的超链接" xfId="1373" builtinId="9" hidden="1"/>
    <cellStyle name="已访问的超链接" xfId="1376" builtinId="9" hidden="1"/>
    <cellStyle name="已访问的超链接" xfId="1378" builtinId="9" hidden="1"/>
    <cellStyle name="已访问的超链接" xfId="1381" builtinId="9" hidden="1"/>
    <cellStyle name="已访问的超链接" xfId="1385" builtinId="9" hidden="1"/>
    <cellStyle name="已访问的超链接" xfId="1388" builtinId="9" hidden="1"/>
    <cellStyle name="已访问的超链接" xfId="1392" builtinId="9" hidden="1"/>
    <cellStyle name="已访问的超链接" xfId="1394" builtinId="9" hidden="1"/>
    <cellStyle name="已访问的超链接" xfId="1396" builtinId="9" hidden="1"/>
    <cellStyle name="已访问的超链接" xfId="1399" builtinId="9" hidden="1"/>
    <cellStyle name="已访问的超链接" xfId="1401" builtinId="9" hidden="1"/>
    <cellStyle name="已访问的超链接" xfId="1404" builtinId="9" hidden="1"/>
    <cellStyle name="已访问的超链接" xfId="1406" builtinId="9" hidden="1"/>
    <cellStyle name="已访问的超链接" xfId="1409" builtinId="9" hidden="1"/>
    <cellStyle name="已访问的超链接" xfId="1411" builtinId="9" hidden="1"/>
    <cellStyle name="已访问的超链接" xfId="1413" builtinId="9" hidden="1"/>
    <cellStyle name="已访问的超链接" xfId="1415" builtinId="9" hidden="1"/>
    <cellStyle name="已访问的超链接" xfId="1417" builtinId="9" hidden="1"/>
    <cellStyle name="已访问的超链接" xfId="1383" builtinId="9" hidden="1"/>
    <cellStyle name="已访问的超链接" xfId="1364" builtinId="9" hidden="1"/>
    <cellStyle name="已访问的超链接" xfId="1371" builtinId="9" hidden="1"/>
    <cellStyle name="已访问的超链接" xfId="1420" builtinId="9" hidden="1"/>
    <cellStyle name="已访问的超链接" xfId="1422" builtinId="9" hidden="1"/>
    <cellStyle name="已访问的超链接" xfId="1425" builtinId="9" hidden="1"/>
    <cellStyle name="已访问的超链接" xfId="1428" builtinId="9" hidden="1"/>
    <cellStyle name="已访问的超链接" xfId="1430" builtinId="9" hidden="1"/>
    <cellStyle name="已访问的超链接" xfId="1433" builtinId="9" hidden="1"/>
    <cellStyle name="已访问的超链接" xfId="1436" builtinId="9" hidden="1"/>
    <cellStyle name="已访问的超链接" xfId="1439" builtinId="9" hidden="1"/>
    <cellStyle name="已访问的超链接" xfId="1441" builtinId="9" hidden="1"/>
    <cellStyle name="已访问的超链接" xfId="1443" builtinId="9" hidden="1"/>
    <cellStyle name="已访问的超链接" xfId="1446" builtinId="9" hidden="1"/>
    <cellStyle name="已访问的超链接" xfId="1449" builtinId="9" hidden="1"/>
    <cellStyle name="已访问的超链接" xfId="1451" builtinId="9" hidden="1"/>
    <cellStyle name="已访问的超链接" xfId="1455" builtinId="9" hidden="1"/>
    <cellStyle name="已访问的超链接" xfId="1457" builtinId="9" hidden="1"/>
    <cellStyle name="已访问的超链接" xfId="1460" builtinId="9" hidden="1"/>
    <cellStyle name="已访问的超链接" xfId="1462" builtinId="9" hidden="1"/>
    <cellStyle name="已访问的超链接" xfId="1464" builtinId="9" hidden="1"/>
    <cellStyle name="已访问的超链接" xfId="1466" builtinId="9" hidden="1"/>
    <cellStyle name="已访问的超链接" xfId="1468" builtinId="9" hidden="1"/>
    <cellStyle name="已访问的超链接" xfId="1431" builtinId="9" hidden="1"/>
    <cellStyle name="已访问的超链接" xfId="1444" builtinId="9" hidden="1"/>
    <cellStyle name="已访问的超链接" xfId="1379" builtinId="9" hidden="1"/>
    <cellStyle name="已访问的超链接" xfId="1423" builtinId="9" hidden="1"/>
    <cellStyle name="已访问的超链接" xfId="1453" builtinId="9" hidden="1"/>
    <cellStyle name="已访问的超链接" xfId="1470" builtinId="9" hidden="1"/>
    <cellStyle name="已访问的超链接" xfId="1472" builtinId="9" hidden="1"/>
    <cellStyle name="已访问的超链接" xfId="1474" builtinId="9" hidden="1"/>
    <cellStyle name="已访问的超链接" xfId="1476" builtinId="9" hidden="1"/>
    <cellStyle name="已访问的超链接" xfId="1478" builtinId="9" hidden="1"/>
    <cellStyle name="已访问的超链接" xfId="1481" builtinId="9" hidden="1"/>
    <cellStyle name="已访问的超链接" xfId="1483" builtinId="9" hidden="1"/>
    <cellStyle name="已访问的超链接" xfId="1485" builtinId="9" hidden="1"/>
    <cellStyle name="已访问的超链接" xfId="1487" builtinId="9" hidden="1"/>
    <cellStyle name="已访问的超链接" xfId="1489" builtinId="9" hidden="1"/>
    <cellStyle name="已访问的超链接" xfId="1491" builtinId="9" hidden="1"/>
    <cellStyle name="已访问的超链接" xfId="1493" builtinId="9" hidden="1"/>
    <cellStyle name="已访问的超链接" xfId="1495" builtinId="9" hidden="1"/>
    <cellStyle name="已访问的超链接" xfId="1497" builtinId="9" hidden="1"/>
    <cellStyle name="已访问的超链接" xfId="1499" builtinId="9" hidden="1"/>
    <cellStyle name="已访问的超链接" xfId="1501" builtinId="9" hidden="1"/>
    <cellStyle name="已访问的超链接" xfId="1503" builtinId="9" hidden="1"/>
    <cellStyle name="已访问的超链接" xfId="1505" builtinId="9" hidden="1"/>
    <cellStyle name="已访问的超链接" xfId="1508" builtinId="9" hidden="1"/>
    <cellStyle name="已访问的超链接" xfId="1510" builtinId="9" hidden="1"/>
    <cellStyle name="已访问的超链接" xfId="1512" builtinId="9" hidden="1"/>
    <cellStyle name="已访问的超链接" xfId="1514" builtinId="9" hidden="1"/>
    <cellStyle name="已访问的超链接" xfId="1516" builtinId="9" hidden="1"/>
    <cellStyle name="已访问的超链接" xfId="1518" builtinId="9" hidden="1"/>
    <cellStyle name="已访问的超链接" xfId="1520" builtinId="9" hidden="1"/>
    <cellStyle name="已访问的超链接" xfId="1522" builtinId="9" hidden="1"/>
    <cellStyle name="已访问的超链接" xfId="1524" builtinId="9" hidden="1"/>
    <cellStyle name="已访问的超链接" xfId="1526" builtinId="9" hidden="1"/>
    <cellStyle name="已访问的超链接" xfId="1529" builtinId="9" hidden="1"/>
    <cellStyle name="已访问的超链接" xfId="1530" builtinId="9" hidden="1"/>
    <cellStyle name="已访问的超链接" xfId="1532" builtinId="9" hidden="1"/>
    <cellStyle name="已访问的超链接" xfId="1535" builtinId="9" hidden="1"/>
    <cellStyle name="已访问的超链接" xfId="1537" builtinId="9" hidden="1"/>
    <cellStyle name="已访问的超链接" xfId="1539" builtinId="9" hidden="1"/>
    <cellStyle name="已访问的超链接" xfId="1542" builtinId="9" hidden="1"/>
    <cellStyle name="已访问的超链接" xfId="1545" builtinId="9" hidden="1"/>
    <cellStyle name="已访问的超链接" xfId="1547" builtinId="9" hidden="1"/>
    <cellStyle name="已访问的超链接" xfId="1550" builtinId="9" hidden="1"/>
    <cellStyle name="已访问的超链接" xfId="1554" builtinId="9" hidden="1"/>
    <cellStyle name="已访问的超链接" xfId="1556" builtinId="9" hidden="1"/>
    <cellStyle name="已访问的超链接" xfId="1560" builtinId="9" hidden="1"/>
    <cellStyle name="已访问的超链接" xfId="1562" builtinId="9" hidden="1"/>
    <cellStyle name="已访问的超链接" xfId="1564" builtinId="9" hidden="1"/>
    <cellStyle name="已访问的超链接" xfId="1566" builtinId="9" hidden="1"/>
    <cellStyle name="已访问的超链接" xfId="1568" builtinId="9" hidden="1"/>
    <cellStyle name="已访问的超链接" xfId="1570" builtinId="9" hidden="1"/>
    <cellStyle name="已访问的超链接" xfId="1572" builtinId="9" hidden="1"/>
    <cellStyle name="已访问的超链接" xfId="1574" builtinId="9" hidden="1"/>
    <cellStyle name="已访问的超链接" xfId="1576" builtinId="9" hidden="1"/>
    <cellStyle name="已访问的超链接" xfId="1578" builtinId="9" hidden="1"/>
    <cellStyle name="已访问的超链接" xfId="1580" builtinId="9" hidden="1"/>
    <cellStyle name="已访问的超链接" xfId="1582" builtinId="9" hidden="1"/>
    <cellStyle name="已访问的超链接" xfId="1552" builtinId="9" hidden="1"/>
    <cellStyle name="已访问的超链接" xfId="1533" builtinId="9" hidden="1"/>
    <cellStyle name="已访问的超链接" xfId="1540" builtinId="9" hidden="1"/>
    <cellStyle name="已访问的超链接" xfId="1584" builtinId="9" hidden="1"/>
    <cellStyle name="已访问的超链接" xfId="1586" builtinId="9" hidden="1"/>
    <cellStyle name="已访问的超链接" xfId="1589" builtinId="9" hidden="1"/>
    <cellStyle name="已访问的超链接" xfId="1592" builtinId="9" hidden="1"/>
    <cellStyle name="已访问的超链接" xfId="1594" builtinId="9" hidden="1"/>
    <cellStyle name="已访问的超链接" xfId="1597" builtinId="9" hidden="1"/>
    <cellStyle name="已访问的超链接" xfId="1601" builtinId="9" hidden="1"/>
    <cellStyle name="已访问的超链接" xfId="1603" builtinId="9" hidden="1"/>
    <cellStyle name="已访问的超链接" xfId="1605" builtinId="9" hidden="1"/>
    <cellStyle name="已访问的超链接" xfId="1607" builtinId="9" hidden="1"/>
    <cellStyle name="已访问的超链接" xfId="1610" builtinId="9" hidden="1"/>
    <cellStyle name="已访问的超链接" xfId="1612" builtinId="9" hidden="1"/>
    <cellStyle name="已访问的超链接" xfId="1614" builtinId="9" hidden="1"/>
    <cellStyle name="已访问的超链接" xfId="1618" builtinId="9" hidden="1"/>
    <cellStyle name="已访问的超链接" xfId="1620" builtinId="9" hidden="1"/>
    <cellStyle name="已访问的超链接" xfId="1623" builtinId="9" hidden="1"/>
    <cellStyle name="已访问的超链接" xfId="1625" builtinId="9" hidden="1"/>
    <cellStyle name="已访问的超链接" xfId="1627" builtinId="9" hidden="1"/>
    <cellStyle name="已访问的超链接" xfId="1629" builtinId="9" hidden="1"/>
    <cellStyle name="已访问的超链接" xfId="1631" builtinId="9" hidden="1"/>
    <cellStyle name="已访问的超链接" xfId="1595" builtinId="9" hidden="1"/>
    <cellStyle name="已访问的超链接" xfId="1608" builtinId="9" hidden="1"/>
    <cellStyle name="已访问的超链接" xfId="1548" builtinId="9" hidden="1"/>
    <cellStyle name="已访问的超链接" xfId="1587" builtinId="9" hidden="1"/>
    <cellStyle name="已访问的超链接" xfId="1616" builtinId="9" hidden="1"/>
    <cellStyle name="已访问的超链接" xfId="1634" builtinId="9" hidden="1"/>
    <cellStyle name="已访问的超链接" xfId="1636" builtinId="9" hidden="1"/>
    <cellStyle name="已访问的超链接" xfId="1638" builtinId="9" hidden="1"/>
    <cellStyle name="已访问的超链接" xfId="1640" builtinId="9" hidden="1"/>
    <cellStyle name="已访问的超链接" xfId="1643" builtinId="9" hidden="1"/>
    <cellStyle name="已访问的超链接" xfId="1645" builtinId="9" hidden="1"/>
    <cellStyle name="已访问的超链接" xfId="1647" builtinId="9" hidden="1"/>
    <cellStyle name="已访问的超链接" xfId="1649" builtinId="9" hidden="1"/>
    <cellStyle name="已访问的超链接" xfId="1651" builtinId="9" hidden="1"/>
    <cellStyle name="已访问的超链接" xfId="1654" builtinId="9" hidden="1"/>
    <cellStyle name="已访问的超链接" xfId="1656" builtinId="9" hidden="1"/>
    <cellStyle name="已访问的超链接" xfId="1659" builtinId="9" hidden="1"/>
    <cellStyle name="已访问的超链接" xfId="1661" builtinId="9" hidden="1"/>
    <cellStyle name="已访问的超链接" xfId="1664" builtinId="9" hidden="1"/>
    <cellStyle name="已访问的超链接" xfId="1666" builtinId="9" hidden="1"/>
    <cellStyle name="已访问的超链接" xfId="1668" builtinId="9" hidden="1"/>
    <cellStyle name="已访问的超链接" xfId="1670" builtinId="9" hidden="1"/>
    <cellStyle name="已访问的超链接" xfId="1672" builtinId="9" hidden="1"/>
    <cellStyle name="已访问的超链接" xfId="1599" builtinId="9" hidden="1"/>
    <cellStyle name="已访问的超链接" xfId="1673" builtinId="9" hidden="1"/>
    <cellStyle name="已访问的超链接" xfId="1677" builtinId="9" hidden="1"/>
    <cellStyle name="已访问的超链接" xfId="1679" builtinId="9" hidden="1"/>
    <cellStyle name="已访问的超链接" xfId="1682" builtinId="9" hidden="1"/>
    <cellStyle name="已访问的超链接" xfId="1686" builtinId="9" hidden="1"/>
    <cellStyle name="已访问的超链接" xfId="1689" builtinId="9" hidden="1"/>
    <cellStyle name="已访问的超链接" xfId="1691" builtinId="9" hidden="1"/>
    <cellStyle name="已访问的超链接" xfId="1693" builtinId="9" hidden="1"/>
    <cellStyle name="已访问的超链接" xfId="1697" builtinId="9" hidden="1"/>
    <cellStyle name="已访问的超链接" xfId="1700" builtinId="9" hidden="1"/>
    <cellStyle name="已访问的超链接" xfId="1703" builtinId="9" hidden="1"/>
    <cellStyle name="已访问的超链接" xfId="1705" builtinId="9" hidden="1"/>
    <cellStyle name="已访问的超链接" xfId="1708" builtinId="9" hidden="1"/>
    <cellStyle name="已访问的超链接" xfId="1710" builtinId="9" hidden="1"/>
    <cellStyle name="已访问的超链接" xfId="1712" builtinId="9" hidden="1"/>
    <cellStyle name="已访问的超链接" xfId="1715" builtinId="9" hidden="1"/>
    <cellStyle name="已访问的超链接" xfId="1717" builtinId="9" hidden="1"/>
    <cellStyle name="已访问的超链接" xfId="1720" builtinId="9" hidden="1"/>
    <cellStyle name="已访问的超链接" xfId="1722" builtinId="9" hidden="1"/>
    <cellStyle name="已访问的超链接" xfId="1724" builtinId="9" hidden="1"/>
    <cellStyle name="已访问的超链接" xfId="1726" builtinId="9" hidden="1"/>
    <cellStyle name="已访问的超链接" xfId="1728" builtinId="9" hidden="1"/>
    <cellStyle name="已访问的超链接" xfId="1730" builtinId="9" hidden="1"/>
    <cellStyle name="已访问的超链接" xfId="1732" builtinId="9" hidden="1"/>
    <cellStyle name="已访问的超链接" xfId="1734" builtinId="9" hidden="1"/>
    <cellStyle name="已访问的超链接" xfId="1736" builtinId="9" hidden="1"/>
    <cellStyle name="已访问的超链接" xfId="1738" builtinId="9" hidden="1"/>
    <cellStyle name="已访问的超链接" xfId="1740" builtinId="9" hidden="1"/>
    <cellStyle name="已访问的超链接" xfId="1742" builtinId="9" hidden="1"/>
    <cellStyle name="已访问的超链接" xfId="1744" builtinId="9" hidden="1"/>
    <cellStyle name="已访问的超链接" xfId="1746" builtinId="9" hidden="1"/>
    <cellStyle name="已访问的超链接" xfId="1748" builtinId="9" hidden="1"/>
    <cellStyle name="已访问的超链接" xfId="1751" builtinId="9" hidden="1"/>
    <cellStyle name="已访问的超链接" xfId="1752" builtinId="9" hidden="1"/>
    <cellStyle name="已访问的超链接" xfId="1754" builtinId="9" hidden="1"/>
    <cellStyle name="已访问的超链接" xfId="1757" builtinId="9" hidden="1"/>
    <cellStyle name="已访问的超链接" xfId="1759" builtinId="9" hidden="1"/>
    <cellStyle name="已访问的超链接" xfId="1761" builtinId="9" hidden="1"/>
    <cellStyle name="已访问的超链接" xfId="1764" builtinId="9" hidden="1"/>
    <cellStyle name="已访问的超链接" xfId="1767" builtinId="9" hidden="1"/>
    <cellStyle name="已访问的超链接" xfId="1769" builtinId="9" hidden="1"/>
    <cellStyle name="已访问的超链接" xfId="1772" builtinId="9" hidden="1"/>
    <cellStyle name="已访问的超链接" xfId="1776" builtinId="9" hidden="1"/>
    <cellStyle name="已访问的超链接" xfId="1779" builtinId="9" hidden="1"/>
    <cellStyle name="已访问的超链接" xfId="1783" builtinId="9" hidden="1"/>
    <cellStyle name="已访问的超链接" xfId="1785" builtinId="9" hidden="1"/>
    <cellStyle name="已访问的超链接" xfId="1787" builtinId="9" hidden="1"/>
    <cellStyle name="已访问的超链接" xfId="1789" builtinId="9" hidden="1"/>
    <cellStyle name="已访问的超链接" xfId="1791" builtinId="9" hidden="1"/>
    <cellStyle name="已访问的超链接" xfId="1793" builtinId="9" hidden="1"/>
    <cellStyle name="已访问的超链接" xfId="1795" builtinId="9" hidden="1"/>
    <cellStyle name="已访问的超链接" xfId="1797" builtinId="9" hidden="1"/>
    <cellStyle name="已访问的超链接" xfId="1799" builtinId="9" hidden="1"/>
    <cellStyle name="已访问的超链接" xfId="1801" builtinId="9" hidden="1"/>
    <cellStyle name="已访问的超链接" xfId="1803" builtinId="9" hidden="1"/>
    <cellStyle name="已访问的超链接" xfId="1805" builtinId="9" hidden="1"/>
    <cellStyle name="已访问的超链接" xfId="1774" builtinId="9" hidden="1"/>
    <cellStyle name="已访问的超链接" xfId="1755" builtinId="9" hidden="1"/>
    <cellStyle name="已访问的超链接" xfId="1762" builtinId="9" hidden="1"/>
    <cellStyle name="已访问的超链接" xfId="1808" builtinId="9" hidden="1"/>
    <cellStyle name="已访问的超链接" xfId="1811" builtinId="9" hidden="1"/>
    <cellStyle name="已访问的超链接" xfId="1814" builtinId="9" hidden="1"/>
    <cellStyle name="已访问的超链接" xfId="1817" builtinId="9" hidden="1"/>
    <cellStyle name="已访问的超链接" xfId="1819" builtinId="9" hidden="1"/>
    <cellStyle name="已访问的超链接" xfId="1822" builtinId="9" hidden="1"/>
    <cellStyle name="已访问的超链接" xfId="1825" builtinId="9" hidden="1"/>
    <cellStyle name="已访问的超链接" xfId="1827" builtinId="9" hidden="1"/>
    <cellStyle name="已访问的超链接" xfId="1829" builtinId="9" hidden="1"/>
    <cellStyle name="已访问的超链接" xfId="1831" builtinId="9" hidden="1"/>
    <cellStyle name="已访问的超链接" xfId="1834" builtinId="9" hidden="1"/>
    <cellStyle name="已访问的超链接" xfId="1836" builtinId="9" hidden="1"/>
    <cellStyle name="已访问的超链接" xfId="1838" builtinId="9" hidden="1"/>
    <cellStyle name="已访问的超链接" xfId="1842" builtinId="9" hidden="1"/>
    <cellStyle name="已访问的超链接" xfId="1844" builtinId="9" hidden="1"/>
    <cellStyle name="已访问的超链接" xfId="1847" builtinId="9" hidden="1"/>
    <cellStyle name="已访问的超链接" xfId="1849" builtinId="9" hidden="1"/>
    <cellStyle name="已访问的超链接" xfId="1851" builtinId="9" hidden="1"/>
    <cellStyle name="已访问的超链接" xfId="1853" builtinId="9" hidden="1"/>
    <cellStyle name="已访问的超链接" xfId="1855" builtinId="9" hidden="1"/>
    <cellStyle name="已访问的超链接" xfId="1820" builtinId="9" hidden="1"/>
    <cellStyle name="已访问的超链接" xfId="1832" builtinId="9" hidden="1"/>
    <cellStyle name="已访问的超链接" xfId="1770" builtinId="9" hidden="1"/>
    <cellStyle name="已访问的超链接" xfId="1812" builtinId="9" hidden="1"/>
    <cellStyle name="已访问的超链接" xfId="1840" builtinId="9" hidden="1"/>
    <cellStyle name="已访问的超链接" xfId="1857" builtinId="9" hidden="1"/>
    <cellStyle name="已访问的超链接" xfId="1859" builtinId="9" hidden="1"/>
    <cellStyle name="已访问的超链接" xfId="1861" builtinId="9" hidden="1"/>
    <cellStyle name="已访问的超链接" xfId="1863" builtinId="9" hidden="1"/>
    <cellStyle name="已访问的超链接" xfId="1865" builtinId="9" hidden="1"/>
    <cellStyle name="已访问的超链接" xfId="1868" builtinId="9" hidden="1"/>
    <cellStyle name="已访问的超链接" xfId="1870" builtinId="9" hidden="1"/>
    <cellStyle name="已访问的超链接" xfId="1872" builtinId="9" hidden="1"/>
    <cellStyle name="已访问的超链接" xfId="1874" builtinId="9" hidden="1"/>
    <cellStyle name="已访问的超链接" xfId="1876" builtinId="9" hidden="1"/>
    <cellStyle name="已访问的超链接" xfId="1878" builtinId="9" hidden="1"/>
    <cellStyle name="已访问的超链接" xfId="1880" builtinId="9" hidden="1"/>
    <cellStyle name="已访问的超链接" xfId="1882" builtinId="9" hidden="1"/>
    <cellStyle name="已访问的超链接" xfId="1884" builtinId="9" hidden="1"/>
    <cellStyle name="已访问的超链接" xfId="1886" builtinId="9" hidden="1"/>
    <cellStyle name="已访问的超链接" xfId="1888" builtinId="9" hidden="1"/>
    <cellStyle name="已访问的超链接" xfId="1890" builtinId="9" hidden="1"/>
    <cellStyle name="已访问的超链接" xfId="1892" builtinId="9" hidden="1"/>
    <cellStyle name="已访问的超链接" xfId="1684" builtinId="9" hidden="1"/>
    <cellStyle name="已访问的超链接" xfId="1657" builtinId="9" hidden="1"/>
    <cellStyle name="已访问的超链接" xfId="1687" builtinId="9" hidden="1"/>
    <cellStyle name="已访问的超链接" xfId="1713" builtinId="9" hidden="1"/>
    <cellStyle name="已访问的超链接" xfId="1809" builtinId="9" hidden="1"/>
    <cellStyle name="已访问的超链接" xfId="1893" builtinId="9" hidden="1"/>
    <cellStyle name="已访问的超链接" xfId="1896" builtinId="9" hidden="1"/>
    <cellStyle name="已访问的超链接" xfId="1898" builtinId="9" hidden="1"/>
    <cellStyle name="已访问的超链接" xfId="1900" builtinId="9" hidden="1"/>
    <cellStyle name="已访问的超链接" xfId="1903" builtinId="9" hidden="1"/>
    <cellStyle name="已访问的超链接" xfId="1905" builtinId="9" hidden="1"/>
    <cellStyle name="已访问的超链接" xfId="1907" builtinId="9" hidden="1"/>
    <cellStyle name="已访问的超链接" xfId="1909" builtinId="9" hidden="1"/>
    <cellStyle name="已访问的超链接" xfId="1912" builtinId="9" hidden="1"/>
    <cellStyle name="已访问的超链接" xfId="1914" builtinId="9" hidden="1"/>
    <cellStyle name="已访问的超链接" xfId="1916" builtinId="9" hidden="1"/>
    <cellStyle name="已访问的超链接" xfId="1919" builtinId="9" hidden="1"/>
    <cellStyle name="已访问的超链接" xfId="1921" builtinId="9" hidden="1"/>
    <cellStyle name="已访问的超链接" xfId="1924" builtinId="9" hidden="1"/>
    <cellStyle name="已访问的超链接" xfId="1926" builtinId="9" hidden="1"/>
    <cellStyle name="已访问的超链接" xfId="1928" builtinId="9" hidden="1"/>
    <cellStyle name="已访问的超链接" xfId="1930" builtinId="9" hidden="1"/>
    <cellStyle name="已访问的超链接" xfId="1932" builtinId="9" hidden="1"/>
    <cellStyle name="已访问的超链接" xfId="1935" builtinId="9" hidden="1"/>
    <cellStyle name="已访问的超链接" xfId="1937" builtinId="9" hidden="1"/>
    <cellStyle name="已访问的超链接" xfId="1939" builtinId="9" hidden="1"/>
    <cellStyle name="已访问的超链接" xfId="1942" builtinId="9" hidden="1"/>
    <cellStyle name="已访问的超链接" xfId="1944" builtinId="9" hidden="1"/>
    <cellStyle name="已访问的超链接" xfId="1946" builtinId="9" hidden="1"/>
    <cellStyle name="已访问的超链接" xfId="1948" builtinId="9" hidden="1"/>
    <cellStyle name="已访问的超链接" xfId="1950" builtinId="9" hidden="1"/>
    <cellStyle name="已访问的超链接" xfId="1952" builtinId="9" hidden="1"/>
    <cellStyle name="已访问的超链接" xfId="1954" builtinId="9" hidden="1"/>
    <cellStyle name="已访问的超链接" xfId="1957" builtinId="9" hidden="1"/>
    <cellStyle name="已访问的超链接" xfId="1959" builtinId="9" hidden="1"/>
    <cellStyle name="已访问的超链接" xfId="1961" builtinId="9" hidden="1"/>
    <cellStyle name="已访问的超链接" xfId="1964" builtinId="9" hidden="1"/>
    <cellStyle name="已访问的超链接" xfId="1966" builtinId="9" hidden="1"/>
    <cellStyle name="已访问的超链接" xfId="1968" builtinId="9" hidden="1"/>
    <cellStyle name="已访问的超链接" xfId="1971" builtinId="9" hidden="1"/>
    <cellStyle name="已访问的超链接" xfId="1974" builtinId="9" hidden="1"/>
    <cellStyle name="已访问的超链接" xfId="1976" builtinId="9" hidden="1"/>
    <cellStyle name="已访问的超链接" xfId="1979" builtinId="9" hidden="1"/>
    <cellStyle name="已访问的超链接" xfId="1983" builtinId="9" hidden="1"/>
    <cellStyle name="已访问的超链接" xfId="1986" builtinId="9" hidden="1"/>
    <cellStyle name="已访问的超链接" xfId="1990" builtinId="9" hidden="1"/>
    <cellStyle name="已访问的超链接" xfId="1992" builtinId="9" hidden="1"/>
    <cellStyle name="已访问的超链接" xfId="1994" builtinId="9" hidden="1"/>
    <cellStyle name="已访问的超链接" xfId="1997" builtinId="9" hidden="1"/>
    <cellStyle name="已访问的超链接" xfId="1999" builtinId="9" hidden="1"/>
    <cellStyle name="已访问的超链接" xfId="2001" builtinId="9" hidden="1"/>
    <cellStyle name="已访问的超链接" xfId="2003" builtinId="9" hidden="1"/>
    <cellStyle name="已访问的超链接" xfId="2006" builtinId="9" hidden="1"/>
    <cellStyle name="已访问的超链接" xfId="2008" builtinId="9" hidden="1"/>
    <cellStyle name="已访问的超链接" xfId="2010" builtinId="9" hidden="1"/>
    <cellStyle name="已访问的超链接" xfId="2012" builtinId="9" hidden="1"/>
    <cellStyle name="已访问的超链接" xfId="2014" builtinId="9" hidden="1"/>
    <cellStyle name="已访问的超链接" xfId="1981" builtinId="9" hidden="1"/>
    <cellStyle name="已访问的超链接" xfId="1962" builtinId="9" hidden="1"/>
    <cellStyle name="已访问的超链接" xfId="1969" builtinId="9" hidden="1"/>
    <cellStyle name="已访问的超链接" xfId="2017" builtinId="9" hidden="1"/>
    <cellStyle name="已访问的超链接" xfId="2020" builtinId="9" hidden="1"/>
    <cellStyle name="已访问的超链接" xfId="2023" builtinId="9" hidden="1"/>
    <cellStyle name="已访问的超链接" xfId="2026" builtinId="9" hidden="1"/>
    <cellStyle name="已访问的超链接" xfId="2028" builtinId="9" hidden="1"/>
    <cellStyle name="已访问的超链接" xfId="2031" builtinId="9" hidden="1"/>
    <cellStyle name="已访问的超链接" xfId="2034" builtinId="9" hidden="1"/>
    <cellStyle name="已访问的超链接" xfId="2037" builtinId="9" hidden="1"/>
    <cellStyle name="已访问的超链接" xfId="2039" builtinId="9" hidden="1"/>
    <cellStyle name="已访问的超链接" xfId="2041" builtinId="9" hidden="1"/>
    <cellStyle name="已访问的超链接" xfId="2044" builtinId="9" hidden="1"/>
    <cellStyle name="已访问的超链接" xfId="2046" builtinId="9" hidden="1"/>
    <cellStyle name="已访问的超链接" xfId="2048" builtinId="9" hidden="1"/>
    <cellStyle name="已访问的超链接" xfId="2052" builtinId="9" hidden="1"/>
    <cellStyle name="已访问的超链接" xfId="2054" builtinId="9" hidden="1"/>
    <cellStyle name="已访问的超链接" xfId="2057" builtinId="9" hidden="1"/>
    <cellStyle name="已访问的超链接" xfId="2059" builtinId="9" hidden="1"/>
    <cellStyle name="已访问的超链接" xfId="2061" builtinId="9" hidden="1"/>
    <cellStyle name="已访问的超链接" xfId="2063" builtinId="9" hidden="1"/>
    <cellStyle name="已访问的超链接" xfId="2065" builtinId="9" hidden="1"/>
    <cellStyle name="已访问的超链接" xfId="2029" builtinId="9" hidden="1"/>
    <cellStyle name="已访问的超链接" xfId="2042" builtinId="9" hidden="1"/>
    <cellStyle name="已访问的超链接" xfId="1977" builtinId="9" hidden="1"/>
    <cellStyle name="已访问的超链接" xfId="2021" builtinId="9" hidden="1"/>
    <cellStyle name="已访问的超链接" xfId="2050" builtinId="9" hidden="1"/>
    <cellStyle name="已访问的超链接" xfId="2067" builtinId="9" hidden="1"/>
    <cellStyle name="已访问的超链接" xfId="2069" builtinId="9" hidden="1"/>
    <cellStyle name="已访问的超链接" xfId="2071" builtinId="9" hidden="1"/>
    <cellStyle name="已访问的超链接" xfId="2073" builtinId="9" hidden="1"/>
    <cellStyle name="已访问的超链接" xfId="2075" builtinId="9" hidden="1"/>
    <cellStyle name="已访问的超链接" xfId="2078" builtinId="9" hidden="1"/>
    <cellStyle name="已访问的超链接" xfId="2080" builtinId="9" hidden="1"/>
    <cellStyle name="已访问的超链接" xfId="2082" builtinId="9" hidden="1"/>
    <cellStyle name="已访问的超链接" xfId="2084" builtinId="9" hidden="1"/>
    <cellStyle name="已访问的超链接" xfId="2086" builtinId="9" hidden="1"/>
    <cellStyle name="已访问的超链接" xfId="2088" builtinId="9" hidden="1"/>
    <cellStyle name="已访问的超链接" xfId="2090" builtinId="9" hidden="1"/>
    <cellStyle name="已访问的超链接" xfId="2092" builtinId="9" hidden="1"/>
    <cellStyle name="已访问的超链接" xfId="2094" builtinId="9" hidden="1"/>
    <cellStyle name="已访问的超链接" xfId="2096" builtinId="9" hidden="1"/>
    <cellStyle name="已访问的超链接" xfId="2098" builtinId="9" hidden="1"/>
    <cellStyle name="已访问的超链接" xfId="2100" builtinId="9" hidden="1"/>
    <cellStyle name="已访问的超链接" xfId="2102" builtinId="9" hidden="1"/>
    <cellStyle name="已访问的超链接" xfId="1662" builtinId="9" hidden="1"/>
    <cellStyle name="已访问的超链接" xfId="1683" builtinId="9" hidden="1"/>
    <cellStyle name="已访问的超链接" xfId="1894" builtinId="9" hidden="1"/>
    <cellStyle name="已访问的超链接" xfId="1922" builtinId="9" hidden="1"/>
    <cellStyle name="已访问的超链接" xfId="1995" builtinId="9" hidden="1"/>
    <cellStyle name="已访问的超链接" xfId="2076" builtinId="9" hidden="1"/>
    <cellStyle name="已访问的超链接" xfId="2103" builtinId="9" hidden="1"/>
    <cellStyle name="已访问的超链接" xfId="2105" builtinId="9" hidden="1"/>
    <cellStyle name="已访问的超链接" xfId="2107" builtinId="9" hidden="1"/>
    <cellStyle name="已访问的超链接" xfId="2109" builtinId="9" hidden="1"/>
    <cellStyle name="已访问的超链接" xfId="2111" builtinId="9" hidden="1"/>
    <cellStyle name="已访问的超链接" xfId="2114" builtinId="9" hidden="1"/>
    <cellStyle name="已访问的超链接" xfId="2116" builtinId="9" hidden="1"/>
    <cellStyle name="已访问的超链接" xfId="2119" builtinId="9" hidden="1"/>
    <cellStyle name="已访问的超链接" xfId="2122" builtinId="9" hidden="1"/>
    <cellStyle name="已访问的超链接" xfId="2124" builtinId="9" hidden="1"/>
    <cellStyle name="已访问的超链接" xfId="2126" builtinId="9" hidden="1"/>
    <cellStyle name="已访问的超链接" xfId="2128" builtinId="9" hidden="1"/>
    <cellStyle name="已访问的超链接" xfId="2130" builtinId="9" hidden="1"/>
    <cellStyle name="已访问的超链接" xfId="2132" builtinId="9" hidden="1"/>
    <cellStyle name="已访问的超链接" xfId="2134" builtinId="9" hidden="1"/>
    <cellStyle name="已访问的超链接" xfId="2136" builtinId="9" hidden="1"/>
    <cellStyle name="已访问的超链接" xfId="2138" builtinId="9" hidden="1"/>
    <cellStyle name="已访问的超链接" xfId="2140" builtinId="9" hidden="1"/>
    <cellStyle name="已访问的超链接" xfId="2142" builtinId="9" hidden="1"/>
    <cellStyle name="已访问的超链接" xfId="2144" builtinId="9" hidden="1"/>
    <cellStyle name="已访问的超链接" xfId="2146" builtinId="9" hidden="1"/>
    <cellStyle name="已访问的超链接" xfId="2148" builtinId="9" hidden="1"/>
    <cellStyle name="已访问的超链接" xfId="2150" builtinId="9" hidden="1"/>
    <cellStyle name="已访问的超链接" xfId="2152" builtinId="9" hidden="1"/>
    <cellStyle name="已访问的超链接" xfId="2154" builtinId="9" hidden="1"/>
    <cellStyle name="已访问的超链接" xfId="2156" builtinId="9" hidden="1"/>
    <cellStyle name="已访问的超链接" xfId="2158" builtinId="9" hidden="1"/>
    <cellStyle name="已访问的超链接" xfId="2161" builtinId="9" hidden="1"/>
    <cellStyle name="已访问的超链接" xfId="2163" builtinId="9" hidden="1"/>
    <cellStyle name="已访问的超链接" xfId="2165" builtinId="9" hidden="1"/>
    <cellStyle name="已访问的超链接" xfId="2168" builtinId="9" hidden="1"/>
    <cellStyle name="已访问的超链接" xfId="2170" builtinId="9" hidden="1"/>
    <cellStyle name="已访问的超链接" xfId="2172" builtinId="9" hidden="1"/>
    <cellStyle name="已访问的超链接" xfId="2175" builtinId="9" hidden="1"/>
    <cellStyle name="已访问的超链接" xfId="2178" builtinId="9" hidden="1"/>
    <cellStyle name="已访问的超链接" xfId="2180" builtinId="9" hidden="1"/>
    <cellStyle name="已访问的超链接" xfId="2183" builtinId="9" hidden="1"/>
    <cellStyle name="已访问的超链接" xfId="2188" builtinId="9" hidden="1"/>
    <cellStyle name="已访问的超链接" xfId="2190" builtinId="9" hidden="1"/>
    <cellStyle name="已访问的超链接" xfId="2194" builtinId="9" hidden="1"/>
    <cellStyle name="已访问的超链接" xfId="2196" builtinId="9" hidden="1"/>
    <cellStyle name="已访问的超链接" xfId="2199" builtinId="9" hidden="1"/>
    <cellStyle name="已访问的超链接" xfId="2202" builtinId="9" hidden="1"/>
    <cellStyle name="已访问的超链接" xfId="2204" builtinId="9" hidden="1"/>
    <cellStyle name="已访问的超链接" xfId="2206" builtinId="9" hidden="1"/>
    <cellStyle name="已访问的超链接" xfId="2208" builtinId="9" hidden="1"/>
    <cellStyle name="已访问的超链接" xfId="2211" builtinId="9" hidden="1"/>
    <cellStyle name="已访问的超链接" xfId="2213" builtinId="9" hidden="1"/>
    <cellStyle name="已访问的超链接" xfId="2215" builtinId="9" hidden="1"/>
    <cellStyle name="已访问的超链接" xfId="2217" builtinId="9" hidden="1"/>
    <cellStyle name="已访问的超链接" xfId="2219" builtinId="9" hidden="1"/>
    <cellStyle name="已访问的超链接" xfId="2185" builtinId="9" hidden="1"/>
    <cellStyle name="已访问的超链接" xfId="2166" builtinId="9" hidden="1"/>
    <cellStyle name="已访问的超链接" xfId="2173" builtinId="9" hidden="1"/>
    <cellStyle name="已访问的超链接" xfId="2221" builtinId="9" hidden="1"/>
    <cellStyle name="已访问的超链接" xfId="2224" builtinId="9" hidden="1"/>
    <cellStyle name="已访问的超链接" xfId="2227" builtinId="9" hidden="1"/>
    <cellStyle name="已访问的超链接" xfId="2230" builtinId="9" hidden="1"/>
    <cellStyle name="已访问的超链接" xfId="2232" builtinId="9" hidden="1"/>
    <cellStyle name="已访问的超链接" xfId="2235" builtinId="9" hidden="1"/>
    <cellStyle name="已访问的超链接" xfId="2238" builtinId="9" hidden="1"/>
    <cellStyle name="已访问的超链接" xfId="2241" builtinId="9" hidden="1"/>
    <cellStyle name="已访问的超链接" xfId="2243" builtinId="9" hidden="1"/>
    <cellStyle name="已访问的超链接" xfId="2245" builtinId="9" hidden="1"/>
    <cellStyle name="已访问的超链接" xfId="2248" builtinId="9" hidden="1"/>
    <cellStyle name="已访问的超链接" xfId="2251" builtinId="9" hidden="1"/>
    <cellStyle name="已访问的超链接" xfId="2253" builtinId="9" hidden="1"/>
    <cellStyle name="已访问的超链接" xfId="2257" builtinId="9" hidden="1"/>
    <cellStyle name="已访问的超链接" xfId="2259" builtinId="9" hidden="1"/>
    <cellStyle name="已访问的超链接" xfId="2262" builtinId="9" hidden="1"/>
    <cellStyle name="已访问的超链接" xfId="2264" builtinId="9" hidden="1"/>
    <cellStyle name="已访问的超链接" xfId="2266" builtinId="9" hidden="1"/>
    <cellStyle name="已访问的超链接" xfId="2268" builtinId="9" hidden="1"/>
    <cellStyle name="已访问的超链接" xfId="2270" builtinId="9" hidden="1"/>
    <cellStyle name="已访问的超链接" xfId="2233" builtinId="9" hidden="1"/>
    <cellStyle name="已访问的超链接" xfId="2246" builtinId="9" hidden="1"/>
    <cellStyle name="已访问的超链接" xfId="2181" builtinId="9" hidden="1"/>
    <cellStyle name="已访问的超链接" xfId="2225" builtinId="9" hidden="1"/>
    <cellStyle name="已访问的超链接" xfId="2255" builtinId="9" hidden="1"/>
    <cellStyle name="已访问的超链接" xfId="2272" builtinId="9" hidden="1"/>
    <cellStyle name="已访问的超链接" xfId="2274" builtinId="9" hidden="1"/>
    <cellStyle name="已访问的超链接" xfId="2276" builtinId="9" hidden="1"/>
    <cellStyle name="已访问的超链接" xfId="2278" builtinId="9" hidden="1"/>
    <cellStyle name="已访问的超链接" xfId="2280" builtinId="9" hidden="1"/>
    <cellStyle name="已访问的超链接" xfId="2283" builtinId="9" hidden="1"/>
    <cellStyle name="已访问的超链接" xfId="2285" builtinId="9" hidden="1"/>
    <cellStyle name="已访问的超链接" xfId="2287" builtinId="9" hidden="1"/>
    <cellStyle name="已访问的超链接" xfId="2289" builtinId="9" hidden="1"/>
    <cellStyle name="已访问的超链接" xfId="2291" builtinId="9" hidden="1"/>
    <cellStyle name="已访问的超链接" xfId="2293" builtinId="9" hidden="1"/>
    <cellStyle name="已访问的超链接" xfId="2295" builtinId="9" hidden="1"/>
    <cellStyle name="已访问的超链接" xfId="2297" builtinId="9" hidden="1"/>
    <cellStyle name="已访问的超链接" xfId="2299" builtinId="9" hidden="1"/>
    <cellStyle name="已访问的超链接" xfId="2301" builtinId="9" hidden="1"/>
    <cellStyle name="已访问的超链接" xfId="2303" builtinId="9" hidden="1"/>
    <cellStyle name="已访问的超链接" xfId="2305" builtinId="9" hidden="1"/>
    <cellStyle name="已访问的超链接" xfId="2307" builtinId="9" hidden="1"/>
    <cellStyle name="已访问的超链接" xfId="2112" builtinId="9" hidden="1"/>
    <cellStyle name="已访问的超链接" xfId="1675" builtinId="9" hidden="1"/>
    <cellStyle name="已访问的超链接" xfId="2197" builtinId="9" hidden="1"/>
    <cellStyle name="已访问的超链接" xfId="2018" builtinId="9" hidden="1"/>
    <cellStyle name="已访问的超链接" xfId="2209" builtinId="9" hidden="1"/>
    <cellStyle name="已访问的超链接" xfId="2120" builtinId="9" hidden="1"/>
    <cellStyle name="已访问的超链接" xfId="2162" builtinId="9" hidden="1"/>
    <cellStyle name="已访问的超链接" xfId="2239" builtinId="9" hidden="1"/>
    <cellStyle name="已访问的超链接" xfId="2309" builtinId="9" hidden="1"/>
    <cellStyle name="已访问的超链接" xfId="2311" builtinId="9" hidden="1"/>
    <cellStyle name="已访问的超链接" xfId="2313" builtinId="9" hidden="1"/>
    <cellStyle name="已访问的超链接" xfId="2315" builtinId="9" hidden="1"/>
    <cellStyle name="已访问的超链接" xfId="2317" builtinId="9" hidden="1"/>
    <cellStyle name="已访问的超链接" xfId="2319" builtinId="9" hidden="1"/>
    <cellStyle name="已访问的超链接" xfId="2321" builtinId="9" hidden="1"/>
    <cellStyle name="已访问的超链接" xfId="2323" builtinId="9" hidden="1"/>
    <cellStyle name="已访问的超链接" xfId="2325" builtinId="9" hidden="1"/>
    <cellStyle name="已访问的超链接" xfId="2327" builtinId="9" hidden="1"/>
    <cellStyle name="已访问的超链接" xfId="2329" builtinId="9" hidden="1"/>
    <cellStyle name="已访问的超链接" xfId="2331" builtinId="9" hidden="1"/>
    <cellStyle name="已访问的超链接" xfId="2333" builtinId="9" hidden="1"/>
    <cellStyle name="已访问的超链接" xfId="2335" builtinId="9" hidden="1"/>
    <cellStyle name="已访问的超链接" xfId="2337" builtinId="9" hidden="1"/>
    <cellStyle name="已访问的超链接" xfId="2339" builtinId="9" hidden="1"/>
    <cellStyle name="已访问的超链接" xfId="2341" builtinId="9" hidden="1"/>
    <cellStyle name="已访问的超链接" xfId="2343" builtinId="9" hidden="1"/>
    <cellStyle name="已访问的超链接" xfId="2345" builtinId="9" hidden="1"/>
    <cellStyle name="已访问的超链接" xfId="2347" builtinId="9" hidden="1"/>
    <cellStyle name="已访问的超链接" xfId="2349" builtinId="9" hidden="1"/>
    <cellStyle name="已访问的超链接" xfId="2351" builtinId="9" hidden="1"/>
    <cellStyle name="已访问的超链接" xfId="2353" builtinId="9" hidden="1"/>
    <cellStyle name="已访问的超链接" xfId="2355" builtinId="9" hidden="1"/>
    <cellStyle name="已访问的超链接" xfId="2357" builtinId="9" hidden="1"/>
    <cellStyle name="已访问的超链接" xfId="2360" builtinId="9" hidden="1"/>
    <cellStyle name="已访问的超链接" xfId="2361" builtinId="9" hidden="1"/>
    <cellStyle name="已访问的超链接" xfId="2363" builtinId="9" hidden="1"/>
    <cellStyle name="已访问的超链接" xfId="2366" builtinId="9" hidden="1"/>
    <cellStyle name="已访问的超链接" xfId="2368" builtinId="9" hidden="1"/>
    <cellStyle name="已访问的超链接" xfId="2370" builtinId="9" hidden="1"/>
    <cellStyle name="已访问的超链接" xfId="2373" builtinId="9" hidden="1"/>
    <cellStyle name="已访问的超链接" xfId="2376" builtinId="9" hidden="1"/>
    <cellStyle name="已访问的超链接" xfId="2378" builtinId="9" hidden="1"/>
    <cellStyle name="已访问的超链接" xfId="2381" builtinId="9" hidden="1"/>
    <cellStyle name="已访问的超链接" xfId="2385" builtinId="9" hidden="1"/>
    <cellStyle name="已访问的超链接" xfId="2387" builtinId="9" hidden="1"/>
    <cellStyle name="已访问的超链接" xfId="2391" builtinId="9" hidden="1"/>
    <cellStyle name="已访问的超链接" xfId="2393" builtinId="9" hidden="1"/>
    <cellStyle name="已访问的超链接" xfId="2395" builtinId="9" hidden="1"/>
    <cellStyle name="已访问的超链接" xfId="2397" builtinId="9" hidden="1"/>
    <cellStyle name="已访问的超链接" xfId="2399" builtinId="9" hidden="1"/>
    <cellStyle name="已访问的超链接" xfId="2401" builtinId="9" hidden="1"/>
    <cellStyle name="已访问的超链接" xfId="2403" builtinId="9" hidden="1"/>
    <cellStyle name="已访问的超链接" xfId="2405" builtinId="9" hidden="1"/>
    <cellStyle name="已访问的超链接" xfId="2407" builtinId="9" hidden="1"/>
    <cellStyle name="已访问的超链接" xfId="2409" builtinId="9" hidden="1"/>
    <cellStyle name="已访问的超链接" xfId="2411" builtinId="9" hidden="1"/>
    <cellStyle name="已访问的超链接" xfId="2413" builtinId="9" hidden="1"/>
    <cellStyle name="已访问的超链接" xfId="2383" builtinId="9" hidden="1"/>
    <cellStyle name="已访问的超链接" xfId="2364" builtinId="9" hidden="1"/>
    <cellStyle name="已访问的超链接" xfId="2371" builtinId="9" hidden="1"/>
    <cellStyle name="已访问的超链接" xfId="2415" builtinId="9" hidden="1"/>
    <cellStyle name="已访问的超链接" xfId="2417" builtinId="9" hidden="1"/>
    <cellStyle name="已访问的超链接" xfId="2420" builtinId="9" hidden="1"/>
    <cellStyle name="已访问的超链接" xfId="2423" builtinId="9" hidden="1"/>
    <cellStyle name="已访问的超链接" xfId="2425" builtinId="9" hidden="1"/>
    <cellStyle name="已访问的超链接" xfId="2428" builtinId="9" hidden="1"/>
    <cellStyle name="已访问的超链接" xfId="2431" builtinId="9" hidden="1"/>
    <cellStyle name="已访问的超链接" xfId="2433" builtinId="9" hidden="1"/>
    <cellStyle name="已访问的超链接" xfId="2435" builtinId="9" hidden="1"/>
    <cellStyle name="已访问的超链接" xfId="2437" builtinId="9" hidden="1"/>
    <cellStyle name="已访问的超链接" xfId="2440" builtinId="9" hidden="1"/>
    <cellStyle name="已访问的超链接" xfId="2442" builtinId="9" hidden="1"/>
    <cellStyle name="已访问的超链接" xfId="2444" builtinId="9" hidden="1"/>
    <cellStyle name="已访问的超链接" xfId="2448" builtinId="9" hidden="1"/>
    <cellStyle name="已访问的超链接" xfId="2450" builtinId="9" hidden="1"/>
    <cellStyle name="已访问的超链接" xfId="2453" builtinId="9" hidden="1"/>
    <cellStyle name="已访问的超链接" xfId="2455" builtinId="9" hidden="1"/>
    <cellStyle name="已访问的超链接" xfId="2457" builtinId="9" hidden="1"/>
    <cellStyle name="已访问的超链接" xfId="2459" builtinId="9" hidden="1"/>
    <cellStyle name="已访问的超链接" xfId="2461" builtinId="9" hidden="1"/>
    <cellStyle name="已访问的超链接" xfId="2426" builtinId="9" hidden="1"/>
    <cellStyle name="已访问的超链接" xfId="2438" builtinId="9" hidden="1"/>
    <cellStyle name="已访问的超链接" xfId="2379" builtinId="9" hidden="1"/>
    <cellStyle name="已访问的超链接" xfId="2418" builtinId="9" hidden="1"/>
    <cellStyle name="已访问的超链接" xfId="2446" builtinId="9" hidden="1"/>
    <cellStyle name="已访问的超链接" xfId="2463" builtinId="9" hidden="1"/>
    <cellStyle name="已访问的超链接" xfId="2465" builtinId="9" hidden="1"/>
    <cellStyle name="已访问的超链接" xfId="2467" builtinId="9" hidden="1"/>
    <cellStyle name="已访问的超链接" xfId="2469" builtinId="9" hidden="1"/>
    <cellStyle name="已访问的超链接" xfId="2471" builtinId="9" hidden="1"/>
    <cellStyle name="已访问的超链接" xfId="2473" builtinId="9" hidden="1"/>
    <cellStyle name="已访问的超链接" xfId="2475" builtinId="9" hidden="1"/>
    <cellStyle name="已访问的超链接" xfId="2477" builtinId="9" hidden="1"/>
    <cellStyle name="已访问的超链接" xfId="2479" builtinId="9" hidden="1"/>
    <cellStyle name="已访问的超链接" xfId="2481" builtinId="9" hidden="1"/>
    <cellStyle name="已访问的超链接" xfId="2483" builtinId="9" hidden="1"/>
    <cellStyle name="已访问的超链接" xfId="2485" builtinId="9" hidden="1"/>
    <cellStyle name="已访问的超链接" xfId="2487" builtinId="9" hidden="1"/>
    <cellStyle name="已访问的超链接" xfId="2489" builtinId="9" hidden="1"/>
    <cellStyle name="已访问的超链接" xfId="2491" builtinId="9" hidden="1"/>
    <cellStyle name="已访问的超链接" xfId="2493" builtinId="9" hidden="1"/>
    <cellStyle name="已访问的超链接" xfId="2495" builtinId="9" hidden="1"/>
    <cellStyle name="已访问的超链接" xfId="2497" builtinId="9" hidden="1"/>
    <cellStyle name="已访问的超链接" xfId="1288" builtinId="9" hidden="1"/>
    <cellStyle name="已访问的超链接" xfId="1284" builtinId="9" hidden="1"/>
    <cellStyle name="已访问的超链接" xfId="1299" builtinId="9" hidden="1"/>
    <cellStyle name="已访问的超链接" xfId="1701" builtinId="9" hidden="1"/>
    <cellStyle name="已访问的超链接" xfId="1910" builtinId="9" hidden="1"/>
    <cellStyle name="已访问的超链接" xfId="1447" builtinId="9" hidden="1"/>
    <cellStyle name="已访问的超链接" xfId="1407" builtinId="9" hidden="1"/>
    <cellStyle name="已访问的超链接" xfId="1402" builtinId="9" hidden="1"/>
    <cellStyle name="已访问的超链接" xfId="1317" builtinId="9" hidden="1"/>
    <cellStyle name="已访问的超链接" xfId="1418" builtinId="9" hidden="1"/>
    <cellStyle name="已访问的超链接" xfId="1293" builtinId="9" hidden="1"/>
    <cellStyle name="已访问的超链接" xfId="1479" builtinId="9" hidden="1"/>
    <cellStyle name="已访问的超链接" xfId="1386" builtinId="9" hidden="1"/>
    <cellStyle name="已访问的超链接" xfId="2499" builtinId="9" hidden="1"/>
    <cellStyle name="已访问的超链接" xfId="2501" builtinId="9" hidden="1"/>
    <cellStyle name="已访问的超链接" xfId="2503" builtinId="9" hidden="1"/>
    <cellStyle name="已访问的超链接" xfId="2505" builtinId="9" hidden="1"/>
    <cellStyle name="已访问的超链接" xfId="2507" builtinId="9" hidden="1"/>
    <cellStyle name="已访问的超链接" xfId="2509" builtinId="9" hidden="1"/>
    <cellStyle name="已访问的超链接" xfId="2511" builtinId="9" hidden="1"/>
    <cellStyle name="已访问的超链接" xfId="2513" builtinId="9" hidden="1"/>
    <cellStyle name="已访问的超链接" xfId="2515" builtinId="9" hidden="1"/>
    <cellStyle name="已访问的超链接" xfId="2517" builtinId="9" hidden="1"/>
    <cellStyle name="已访问的超链接" xfId="2519" builtinId="9" hidden="1"/>
    <cellStyle name="已访问的超链接" xfId="2521" builtinId="9" hidden="1"/>
    <cellStyle name="已访问的超链接" xfId="2523" builtinId="9" hidden="1"/>
    <cellStyle name="已访问的超链接" xfId="2525" builtinId="9" hidden="1"/>
    <cellStyle name="已访问的超链接" xfId="2527" builtinId="9" hidden="1"/>
    <cellStyle name="已访问的超链接" xfId="2529" builtinId="9" hidden="1"/>
    <cellStyle name="已访问的超链接" xfId="2531" builtinId="9" hidden="1"/>
    <cellStyle name="已访问的超链接" xfId="2533" builtinId="9" hidden="1"/>
    <cellStyle name="已访问的超链接" xfId="2535" builtinId="9" hidden="1"/>
    <cellStyle name="已访问的超链接" xfId="2537" builtinId="9" hidden="1"/>
    <cellStyle name="已访问的超链接" xfId="2540" builtinId="9" hidden="1"/>
    <cellStyle name="已访问的超链接" xfId="2541" builtinId="9" hidden="1"/>
    <cellStyle name="已访问的超链接" xfId="2543" builtinId="9" hidden="1"/>
    <cellStyle name="已访问的超链接" xfId="2546" builtinId="9" hidden="1"/>
    <cellStyle name="已访问的超链接" xfId="2548" builtinId="9" hidden="1"/>
    <cellStyle name="已访问的超链接" xfId="2550" builtinId="9" hidden="1"/>
    <cellStyle name="已访问的超链接" xfId="2553" builtinId="9" hidden="1"/>
    <cellStyle name="已访问的超链接" xfId="2556" builtinId="9" hidden="1"/>
    <cellStyle name="已访问的超链接" xfId="2558" builtinId="9" hidden="1"/>
    <cellStyle name="已访问的超链接" xfId="2561" builtinId="9" hidden="1"/>
    <cellStyle name="已访问的超链接" xfId="2565" builtinId="9" hidden="1"/>
    <cellStyle name="已访问的超链接" xfId="2567" builtinId="9" hidden="1"/>
    <cellStyle name="已访问的超链接" xfId="2571" builtinId="9" hidden="1"/>
    <cellStyle name="已访问的超链接" xfId="2573" builtinId="9" hidden="1"/>
    <cellStyle name="已访问的超链接" xfId="2575" builtinId="9" hidden="1"/>
    <cellStyle name="已访问的超链接" xfId="2577" builtinId="9" hidden="1"/>
    <cellStyle name="已访问的超链接" xfId="2579" builtinId="9" hidden="1"/>
    <cellStyle name="已访问的超链接" xfId="2581" builtinId="9" hidden="1"/>
    <cellStyle name="已访问的超链接" xfId="2583" builtinId="9" hidden="1"/>
    <cellStyle name="已访问的超链接" xfId="2585" builtinId="9" hidden="1"/>
    <cellStyle name="已访问的超链接" xfId="2587" builtinId="9" hidden="1"/>
    <cellStyle name="已访问的超链接" xfId="2589" builtinId="9" hidden="1"/>
    <cellStyle name="已访问的超链接" xfId="2591" builtinId="9" hidden="1"/>
    <cellStyle name="已访问的超链接" xfId="2593" builtinId="9" hidden="1"/>
    <cellStyle name="已访问的超链接" xfId="2563" builtinId="9" hidden="1"/>
    <cellStyle name="已访问的超链接" xfId="2544" builtinId="9" hidden="1"/>
    <cellStyle name="已访问的超链接" xfId="2551" builtinId="9" hidden="1"/>
    <cellStyle name="已访问的超链接" xfId="2595" builtinId="9" hidden="1"/>
    <cellStyle name="已访问的超链接" xfId="2597" builtinId="9" hidden="1"/>
    <cellStyle name="已访问的超链接" xfId="2600" builtinId="9" hidden="1"/>
    <cellStyle name="已访问的超链接" xfId="2603" builtinId="9" hidden="1"/>
    <cellStyle name="已访问的超链接" xfId="2605" builtinId="9" hidden="1"/>
    <cellStyle name="已访问的超链接" xfId="2608" builtinId="9" hidden="1"/>
    <cellStyle name="已访问的超链接" xfId="2611" builtinId="9" hidden="1"/>
    <cellStyle name="已访问的超链接" xfId="2613" builtinId="9" hidden="1"/>
    <cellStyle name="已访问的超链接" xfId="2615" builtinId="9" hidden="1"/>
    <cellStyle name="已访问的超链接" xfId="2617" builtinId="9" hidden="1"/>
    <cellStyle name="已访问的超链接" xfId="2620" builtinId="9" hidden="1"/>
    <cellStyle name="已访问的超链接" xfId="2622" builtinId="9" hidden="1"/>
    <cellStyle name="已访问的超链接" xfId="2624" builtinId="9" hidden="1"/>
    <cellStyle name="已访问的超链接" xfId="2628" builtinId="9" hidden="1"/>
    <cellStyle name="已访问的超链接" xfId="2630" builtinId="9" hidden="1"/>
    <cellStyle name="已访问的超链接" xfId="2633" builtinId="9" hidden="1"/>
    <cellStyle name="已访问的超链接" xfId="2635" builtinId="9" hidden="1"/>
    <cellStyle name="已访问的超链接" xfId="2637" builtinId="9" hidden="1"/>
    <cellStyle name="已访问的超链接" xfId="2639" builtinId="9" hidden="1"/>
    <cellStyle name="已访问的超链接" xfId="2641" builtinId="9" hidden="1"/>
    <cellStyle name="已访问的超链接" xfId="2606" builtinId="9" hidden="1"/>
    <cellStyle name="已访问的超链接" xfId="2618" builtinId="9" hidden="1"/>
    <cellStyle name="已访问的超链接" xfId="2559" builtinId="9" hidden="1"/>
    <cellStyle name="已访问的超链接" xfId="2598" builtinId="9" hidden="1"/>
    <cellStyle name="已访问的超链接" xfId="2626" builtinId="9" hidden="1"/>
    <cellStyle name="已访问的超链接" xfId="2643" builtinId="9" hidden="1"/>
    <cellStyle name="已访问的超链接" xfId="2645" builtinId="9" hidden="1"/>
    <cellStyle name="已访问的超链接" xfId="2647" builtinId="9" hidden="1"/>
    <cellStyle name="已访问的超链接" xfId="2649" builtinId="9" hidden="1"/>
    <cellStyle name="已访问的超链接" xfId="2651" builtinId="9" hidden="1"/>
    <cellStyle name="已访问的超链接" xfId="2653" builtinId="9" hidden="1"/>
    <cellStyle name="已访问的超链接" xfId="2655" builtinId="9" hidden="1"/>
    <cellStyle name="已访问的超链接" xfId="2657" builtinId="9" hidden="1"/>
    <cellStyle name="已访问的超链接" xfId="2659" builtinId="9" hidden="1"/>
    <cellStyle name="已访问的超链接" xfId="2661" builtinId="9" hidden="1"/>
    <cellStyle name="已访问的超链接" xfId="2663" builtinId="9" hidden="1"/>
    <cellStyle name="已访问的超链接" xfId="2665" builtinId="9" hidden="1"/>
    <cellStyle name="已访问的超链接" xfId="2667" builtinId="9" hidden="1"/>
    <cellStyle name="已访问的超链接" xfId="2669" builtinId="9" hidden="1"/>
    <cellStyle name="已访问的超链接" xfId="2671" builtinId="9" hidden="1"/>
    <cellStyle name="已访问的超链接" xfId="2673" builtinId="9" hidden="1"/>
    <cellStyle name="已访问的超链接" xfId="2675" builtinId="9" hidden="1"/>
    <cellStyle name="已访问的超链接" xfId="2677" builtinId="9" hidden="1"/>
    <cellStyle name="已访问的超链接" xfId="2679" builtinId="9" hidden="1"/>
    <cellStyle name="已访问的超链接" xfId="2681" builtinId="9" hidden="1"/>
    <cellStyle name="已访问的超链接" xfId="2683" builtinId="9" hidden="1"/>
    <cellStyle name="已访问的超链接" xfId="2685" builtinId="9" hidden="1"/>
    <cellStyle name="已访问的超链接" xfId="2687" builtinId="9" hidden="1"/>
    <cellStyle name="已访问的超链接" xfId="2689" builtinId="9" hidden="1"/>
    <cellStyle name="已访问的超链接" xfId="2691" builtinId="9" hidden="1"/>
    <cellStyle name="已访问的超链接" xfId="2693" builtinId="9" hidden="1"/>
    <cellStyle name="已访问的超链接" xfId="2695" builtinId="9" hidden="1"/>
    <cellStyle name="已访问的超链接" xfId="2697" builtinId="9" hidden="1"/>
    <cellStyle name="已访问的超链接" xfId="2700" builtinId="9" hidden="1"/>
    <cellStyle name="已访问的超链接" xfId="2701" builtinId="9" hidden="1"/>
    <cellStyle name="已访问的超链接" xfId="2703" builtinId="9" hidden="1"/>
    <cellStyle name="已访问的超链接" xfId="2706" builtinId="9" hidden="1"/>
    <cellStyle name="已访问的超链接" xfId="2708" builtinId="9" hidden="1"/>
    <cellStyle name="已访问的超链接" xfId="2710" builtinId="9" hidden="1"/>
    <cellStyle name="已访问的超链接" xfId="2713" builtinId="9" hidden="1"/>
    <cellStyle name="已访问的超链接" xfId="2716" builtinId="9" hidden="1"/>
    <cellStyle name="已访问的超链接" xfId="2718" builtinId="9" hidden="1"/>
    <cellStyle name="已访问的超链接" xfId="2721" builtinId="9" hidden="1"/>
    <cellStyle name="已访问的超链接" xfId="2725" builtinId="9" hidden="1"/>
    <cellStyle name="已访问的超链接" xfId="2727" builtinId="9" hidden="1"/>
    <cellStyle name="已访问的超链接" xfId="2731" builtinId="9" hidden="1"/>
    <cellStyle name="已访问的超链接" xfId="2733" builtinId="9" hidden="1"/>
    <cellStyle name="已访问的超链接" xfId="2735" builtinId="9" hidden="1"/>
    <cellStyle name="已访问的超链接" xfId="2737" builtinId="9" hidden="1"/>
    <cellStyle name="已访问的超链接" xfId="2739" builtinId="9" hidden="1"/>
    <cellStyle name="已访问的超链接" xfId="2741" builtinId="9" hidden="1"/>
    <cellStyle name="已访问的超链接" xfId="2743" builtinId="9" hidden="1"/>
    <cellStyle name="已访问的超链接" xfId="2745" builtinId="9" hidden="1"/>
    <cellStyle name="已访问的超链接" xfId="2747" builtinId="9" hidden="1"/>
    <cellStyle name="已访问的超链接" xfId="2749" builtinId="9" hidden="1"/>
    <cellStyle name="已访问的超链接" xfId="2751" builtinId="9" hidden="1"/>
    <cellStyle name="已访问的超链接" xfId="2753" builtinId="9" hidden="1"/>
    <cellStyle name="已访问的超链接" xfId="2723" builtinId="9" hidden="1"/>
    <cellStyle name="已访问的超链接" xfId="2704" builtinId="9" hidden="1"/>
    <cellStyle name="已访问的超链接" xfId="2711" builtinId="9" hidden="1"/>
    <cellStyle name="已访问的超链接" xfId="2755" builtinId="9" hidden="1"/>
    <cellStyle name="已访问的超链接" xfId="2757" builtinId="9" hidden="1"/>
    <cellStyle name="已访问的超链接" xfId="2760" builtinId="9" hidden="1"/>
    <cellStyle name="已访问的超链接" xfId="2763" builtinId="9" hidden="1"/>
    <cellStyle name="已访问的超链接" xfId="2765" builtinId="9" hidden="1"/>
    <cellStyle name="已访问的超链接" xfId="2768" builtinId="9" hidden="1"/>
    <cellStyle name="已访问的超链接" xfId="2772" builtinId="9" hidden="1"/>
    <cellStyle name="已访问的超链接" xfId="2774" builtinId="9" hidden="1"/>
    <cellStyle name="已访问的超链接" xfId="2776" builtinId="9" hidden="1"/>
    <cellStyle name="已访问的超链接" xfId="2778" builtinId="9" hidden="1"/>
    <cellStyle name="已访问的超链接" xfId="2781" builtinId="9" hidden="1"/>
    <cellStyle name="已访问的超链接" xfId="2783" builtinId="9" hidden="1"/>
    <cellStyle name="已访问的超链接" xfId="2785" builtinId="9" hidden="1"/>
    <cellStyle name="已访问的超链接" xfId="2789" builtinId="9" hidden="1"/>
    <cellStyle name="已访问的超链接" xfId="2791" builtinId="9" hidden="1"/>
    <cellStyle name="已访问的超链接" xfId="2794" builtinId="9" hidden="1"/>
    <cellStyle name="已访问的超链接" xfId="2796" builtinId="9" hidden="1"/>
    <cellStyle name="已访问的超链接" xfId="2798" builtinId="9" hidden="1"/>
    <cellStyle name="已访问的超链接" xfId="2800" builtinId="9" hidden="1"/>
    <cellStyle name="已访问的超链接" xfId="2802" builtinId="9" hidden="1"/>
    <cellStyle name="已访问的超链接" xfId="2766" builtinId="9" hidden="1"/>
    <cellStyle name="已访问的超链接" xfId="2779" builtinId="9" hidden="1"/>
    <cellStyle name="已访问的超链接" xfId="2719" builtinId="9" hidden="1"/>
    <cellStyle name="已访问的超链接" xfId="2758" builtinId="9" hidden="1"/>
    <cellStyle name="已访问的超链接" xfId="2787" builtinId="9" hidden="1"/>
    <cellStyle name="已访问的超链接" xfId="2805" builtinId="9" hidden="1"/>
    <cellStyle name="已访问的超链接" xfId="2807" builtinId="9" hidden="1"/>
    <cellStyle name="已访问的超链接" xfId="2809" builtinId="9" hidden="1"/>
    <cellStyle name="已访问的超链接" xfId="2811" builtinId="9" hidden="1"/>
    <cellStyle name="已访问的超链接" xfId="2814" builtinId="9" hidden="1"/>
    <cellStyle name="已访问的超链接" xfId="2816" builtinId="9" hidden="1"/>
    <cellStyle name="已访问的超链接" xfId="2818" builtinId="9" hidden="1"/>
    <cellStyle name="已访问的超链接" xfId="2820" builtinId="9" hidden="1"/>
    <cellStyle name="已访问的超链接" xfId="2822" builtinId="9" hidden="1"/>
    <cellStyle name="已访问的超链接" xfId="2825" builtinId="9" hidden="1"/>
    <cellStyle name="已访问的超链接" xfId="2827" builtinId="9" hidden="1"/>
    <cellStyle name="已访问的超链接" xfId="2830" builtinId="9" hidden="1"/>
    <cellStyle name="已访问的超链接" xfId="2832" builtinId="9" hidden="1"/>
    <cellStyle name="已访问的超链接" xfId="2835" builtinId="9" hidden="1"/>
    <cellStyle name="已访问的超链接" xfId="2837" builtinId="9" hidden="1"/>
    <cellStyle name="已访问的超链接" xfId="2839" builtinId="9" hidden="1"/>
    <cellStyle name="已访问的超链接" xfId="2841" builtinId="9" hidden="1"/>
    <cellStyle name="已访问的超链接" xfId="2843" builtinId="9" hidden="1"/>
    <cellStyle name="已访问的超链接" xfId="2770" builtinId="9" hidden="1"/>
    <cellStyle name="已访问的超链接" xfId="2844" builtinId="9" hidden="1"/>
    <cellStyle name="已访问的超链接" xfId="2848" builtinId="9" hidden="1"/>
    <cellStyle name="已访问的超链接" xfId="2850" builtinId="9" hidden="1"/>
    <cellStyle name="已访问的超链接" xfId="2852" builtinId="9" hidden="1"/>
    <cellStyle name="已访问的超链接" xfId="2856" builtinId="9" hidden="1"/>
    <cellStyle name="已访问的超链接" xfId="2859" builtinId="9" hidden="1"/>
    <cellStyle name="已访问的超链接" xfId="2861" builtinId="9" hidden="1"/>
    <cellStyle name="已访问的超链接" xfId="2863" builtinId="9" hidden="1"/>
    <cellStyle name="已访问的超链接" xfId="2867" builtinId="9" hidden="1"/>
    <cellStyle name="已访问的超链接" xfId="2869" builtinId="9" hidden="1"/>
    <cellStyle name="已访问的超链接" xfId="2871" builtinId="9" hidden="1"/>
    <cellStyle name="已访问的超链接" xfId="2873" builtinId="9" hidden="1"/>
    <cellStyle name="已访问的超链接" xfId="2875" builtinId="9" hidden="1"/>
    <cellStyle name="已访问的超链接" xfId="2877" builtinId="9" hidden="1"/>
    <cellStyle name="已访问的超链接" xfId="2879" builtinId="9" hidden="1"/>
    <cellStyle name="已访问的超链接" xfId="2882" builtinId="9" hidden="1"/>
    <cellStyle name="已访问的超链接" xfId="2884" builtinId="9" hidden="1"/>
    <cellStyle name="已访问的超链接" xfId="2887" builtinId="9" hidden="1"/>
    <cellStyle name="已访问的超链接" xfId="2889" builtinId="9" hidden="1"/>
    <cellStyle name="已访问的超链接" xfId="2891" builtinId="9" hidden="1"/>
    <cellStyle name="已访问的超链接" xfId="2893" builtinId="9" hidden="1"/>
    <cellStyle name="已访问的超链接" xfId="2895" builtinId="9" hidden="1"/>
    <cellStyle name="已访问的超链接" xfId="2897" builtinId="9" hidden="1"/>
    <cellStyle name="已访问的超链接" xfId="2899" builtinId="9" hidden="1"/>
    <cellStyle name="已访问的超链接" xfId="2901" builtinId="9" hidden="1"/>
    <cellStyle name="已访问的超链接" xfId="2903" builtinId="9" hidden="1"/>
    <cellStyle name="已访问的超链接" xfId="2905" builtinId="9" hidden="1"/>
    <cellStyle name="已访问的超链接" xfId="2907" builtinId="9" hidden="1"/>
    <cellStyle name="已访问的超链接" xfId="2909" builtinId="9" hidden="1"/>
    <cellStyle name="已访问的超链接" xfId="2911" builtinId="9" hidden="1"/>
    <cellStyle name="已访问的超链接" xfId="2913" builtinId="9" hidden="1"/>
    <cellStyle name="已访问的超链接" xfId="2915" builtinId="9" hidden="1"/>
    <cellStyle name="已访问的超链接" xfId="2918" builtinId="9" hidden="1"/>
    <cellStyle name="已访问的超链接" xfId="2919" builtinId="9" hidden="1"/>
    <cellStyle name="已访问的超链接" xfId="2921" builtinId="9" hidden="1"/>
    <cellStyle name="已访问的超链接" xfId="2924" builtinId="9" hidden="1"/>
    <cellStyle name="已访问的超链接" xfId="2926" builtinId="9" hidden="1"/>
    <cellStyle name="已访问的超链接" xfId="2928" builtinId="9" hidden="1"/>
    <cellStyle name="已访问的超链接" xfId="2931" builtinId="9" hidden="1"/>
    <cellStyle name="已访问的超链接" xfId="2934" builtinId="9" hidden="1"/>
    <cellStyle name="已访问的超链接" xfId="2936" builtinId="9" hidden="1"/>
    <cellStyle name="已访问的超链接" xfId="2939" builtinId="9" hidden="1"/>
    <cellStyle name="已访问的超链接" xfId="2943" builtinId="9" hidden="1"/>
    <cellStyle name="已访问的超链接" xfId="2946" builtinId="9" hidden="1"/>
    <cellStyle name="已访问的超链接" xfId="2950" builtinId="9" hidden="1"/>
    <cellStyle name="已访问的超链接" xfId="2952" builtinId="9" hidden="1"/>
    <cellStyle name="已访问的超链接" xfId="2954" builtinId="9" hidden="1"/>
    <cellStyle name="已访问的超链接" xfId="2956" builtinId="9" hidden="1"/>
    <cellStyle name="已访问的超链接" xfId="2958" builtinId="9" hidden="1"/>
    <cellStyle name="已访问的超链接" xfId="2960" builtinId="9" hidden="1"/>
    <cellStyle name="已访问的超链接" xfId="2962" builtinId="9" hidden="1"/>
    <cellStyle name="已访问的超链接" xfId="2964" builtinId="9" hidden="1"/>
    <cellStyle name="已访问的超链接" xfId="2966" builtinId="9" hidden="1"/>
    <cellStyle name="已访问的超链接" xfId="2968" builtinId="9" hidden="1"/>
    <cellStyle name="已访问的超链接" xfId="2970" builtinId="9" hidden="1"/>
    <cellStyle name="已访问的超链接" xfId="2972" builtinId="9" hidden="1"/>
    <cellStyle name="已访问的超链接" xfId="2941" builtinId="9" hidden="1"/>
    <cellStyle name="已访问的超链接" xfId="2922" builtinId="9" hidden="1"/>
    <cellStyle name="已访问的超链接" xfId="2929" builtinId="9" hidden="1"/>
    <cellStyle name="已访问的超链接" xfId="2975" builtinId="9" hidden="1"/>
    <cellStyle name="已访问的超链接" xfId="2978" builtinId="9" hidden="1"/>
    <cellStyle name="已访问的超链接" xfId="2981" builtinId="9" hidden="1"/>
    <cellStyle name="已访问的超链接" xfId="2984" builtinId="9" hidden="1"/>
    <cellStyle name="已访问的超链接" xfId="2986" builtinId="9" hidden="1"/>
    <cellStyle name="已访问的超链接" xfId="2989" builtinId="9" hidden="1"/>
    <cellStyle name="已访问的超链接" xfId="2992" builtinId="9" hidden="1"/>
    <cellStyle name="已访问的超链接" xfId="2994" builtinId="9" hidden="1"/>
    <cellStyle name="已访问的超链接" xfId="2996" builtinId="9" hidden="1"/>
    <cellStyle name="已访问的超链接" xfId="2998" builtinId="9" hidden="1"/>
    <cellStyle name="已访问的超链接" xfId="3001" builtinId="9" hidden="1"/>
    <cellStyle name="已访问的超链接" xfId="3003" builtinId="9" hidden="1"/>
    <cellStyle name="已访问的超链接" xfId="3005" builtinId="9" hidden="1"/>
    <cellStyle name="已访问的超链接" xfId="3009" builtinId="9" hidden="1"/>
    <cellStyle name="已访问的超链接" xfId="3011" builtinId="9" hidden="1"/>
    <cellStyle name="已访问的超链接" xfId="3014" builtinId="9" hidden="1"/>
    <cellStyle name="已访问的超链接" xfId="3016" builtinId="9" hidden="1"/>
    <cellStyle name="已访问的超链接" xfId="3018" builtinId="9" hidden="1"/>
    <cellStyle name="已访问的超链接" xfId="3020" builtinId="9" hidden="1"/>
    <cellStyle name="已访问的超链接" xfId="3022" builtinId="9" hidden="1"/>
    <cellStyle name="已访问的超链接" xfId="2987" builtinId="9" hidden="1"/>
    <cellStyle name="已访问的超链接" xfId="2999" builtinId="9" hidden="1"/>
    <cellStyle name="已访问的超链接" xfId="2937" builtinId="9" hidden="1"/>
    <cellStyle name="已访问的超链接" xfId="2979" builtinId="9" hidden="1"/>
    <cellStyle name="已访问的超链接" xfId="3007" builtinId="9" hidden="1"/>
    <cellStyle name="已访问的超链接" xfId="3024" builtinId="9" hidden="1"/>
    <cellStyle name="已访问的超链接" xfId="3026" builtinId="9" hidden="1"/>
    <cellStyle name="已访问的超链接" xfId="3028" builtinId="9" hidden="1"/>
    <cellStyle name="已访问的超链接" xfId="3030" builtinId="9" hidden="1"/>
    <cellStyle name="已访问的超链接" xfId="3032" builtinId="9" hidden="1"/>
    <cellStyle name="已访问的超链接" xfId="3035" builtinId="9" hidden="1"/>
    <cellStyle name="已访问的超链接" xfId="3037" builtinId="9" hidden="1"/>
    <cellStyle name="已访问的超链接" xfId="3039" builtinId="9" hidden="1"/>
    <cellStyle name="已访问的超链接" xfId="3041" builtinId="9" hidden="1"/>
    <cellStyle name="已访问的超链接" xfId="3043" builtinId="9" hidden="1"/>
    <cellStyle name="已访问的超链接" xfId="3045" builtinId="9" hidden="1"/>
    <cellStyle name="已访问的超链接" xfId="3047" builtinId="9" hidden="1"/>
    <cellStyle name="已访问的超链接" xfId="3049" builtinId="9" hidden="1"/>
    <cellStyle name="已访问的超链接" xfId="3051" builtinId="9" hidden="1"/>
    <cellStyle name="已访问的超链接" xfId="3053" builtinId="9" hidden="1"/>
    <cellStyle name="已访问的超链接" xfId="3055" builtinId="9" hidden="1"/>
    <cellStyle name="已访问的超链接" xfId="3057" builtinId="9" hidden="1"/>
    <cellStyle name="已访问的超链接" xfId="3059" builtinId="9" hidden="1"/>
    <cellStyle name="已访问的超链接" xfId="2854" builtinId="9" hidden="1"/>
    <cellStyle name="已访问的超链接" xfId="2828" builtinId="9" hidden="1"/>
    <cellStyle name="已访问的超链接" xfId="2857" builtinId="9" hidden="1"/>
    <cellStyle name="已访问的超链接" xfId="2880" builtinId="9" hidden="1"/>
    <cellStyle name="已访问的超链接" xfId="2976" builtinId="9" hidden="1"/>
    <cellStyle name="已访问的超链接" xfId="3060" builtinId="9" hidden="1"/>
    <cellStyle name="已访问的超链接" xfId="3063" builtinId="9" hidden="1"/>
    <cellStyle name="已访问的超链接" xfId="3065" builtinId="9" hidden="1"/>
    <cellStyle name="已访问的超链接" xfId="3067" builtinId="9" hidden="1"/>
    <cellStyle name="已访问的超链接" xfId="3070" builtinId="9" hidden="1"/>
    <cellStyle name="已访问的超链接" xfId="3072" builtinId="9" hidden="1"/>
    <cellStyle name="已访问的超链接" xfId="3074" builtinId="9" hidden="1"/>
    <cellStyle name="已访问的超链接" xfId="3076" builtinId="9" hidden="1"/>
    <cellStyle name="已访问的超链接" xfId="3078" builtinId="9" hidden="1"/>
    <cellStyle name="已访问的超链接" xfId="3080" builtinId="9" hidden="1"/>
    <cellStyle name="已访问的超链接" xfId="3082" builtinId="9" hidden="1"/>
    <cellStyle name="已访问的超链接" xfId="3085" builtinId="9" hidden="1"/>
    <cellStyle name="已访问的超链接" xfId="3087" builtinId="9" hidden="1"/>
    <cellStyle name="已访问的超链接" xfId="3090" builtinId="9" hidden="1"/>
    <cellStyle name="已访问的超链接" xfId="3092" builtinId="9" hidden="1"/>
    <cellStyle name="已访问的超链接" xfId="3094" builtinId="9" hidden="1"/>
    <cellStyle name="已访问的超链接" xfId="3096" builtinId="9" hidden="1"/>
    <cellStyle name="已访问的超链接" xfId="3098" builtinId="9" hidden="1"/>
    <cellStyle name="已访问的超链接" xfId="3100" builtinId="9" hidden="1"/>
    <cellStyle name="已访问的超链接" xfId="3102" builtinId="9" hidden="1"/>
    <cellStyle name="已访问的超链接" xfId="3104" builtinId="9" hidden="1"/>
    <cellStyle name="已访问的超链接" xfId="3106" builtinId="9" hidden="1"/>
    <cellStyle name="已访问的超链接" xfId="3108" builtinId="9" hidden="1"/>
    <cellStyle name="已访问的超链接" xfId="3110" builtinId="9" hidden="1"/>
    <cellStyle name="已访问的超链接" xfId="3112" builtinId="9" hidden="1"/>
    <cellStyle name="已访问的超链接" xfId="3114" builtinId="9" hidden="1"/>
    <cellStyle name="已访问的超链接" xfId="3116" builtinId="9" hidden="1"/>
    <cellStyle name="已访问的超链接" xfId="3118" builtinId="9" hidden="1"/>
    <cellStyle name="已访问的超链接" xfId="3121" builtinId="9" hidden="1"/>
    <cellStyle name="已访问的超链接" xfId="3123" builtinId="9" hidden="1"/>
    <cellStyle name="已访问的超链接" xfId="3125" builtinId="9" hidden="1"/>
    <cellStyle name="已访问的超链接" xfId="3128" builtinId="9" hidden="1"/>
    <cellStyle name="已访问的超链接" xfId="3130" builtinId="9" hidden="1"/>
    <cellStyle name="已访问的超链接" xfId="3132" builtinId="9" hidden="1"/>
    <cellStyle name="已访问的超链接" xfId="3135" builtinId="9" hidden="1"/>
    <cellStyle name="已访问的超链接" xfId="3138" builtinId="9" hidden="1"/>
    <cellStyle name="已访问的超链接" xfId="3140" builtinId="9" hidden="1"/>
    <cellStyle name="已访问的超链接" xfId="3143" builtinId="9" hidden="1"/>
    <cellStyle name="已访问的超链接" xfId="3147" builtinId="9" hidden="1"/>
    <cellStyle name="已访问的超链接" xfId="3150" builtinId="9" hidden="1"/>
    <cellStyle name="已访问的超链接" xfId="3154" builtinId="9" hidden="1"/>
    <cellStyle name="已访问的超链接" xfId="3156" builtinId="9" hidden="1"/>
    <cellStyle name="已访问的超链接" xfId="3158" builtinId="9" hidden="1"/>
    <cellStyle name="已访问的超链接" xfId="3161" builtinId="9" hidden="1"/>
    <cellStyle name="已访问的超链接" xfId="3163" builtinId="9" hidden="1"/>
    <cellStyle name="已访问的超链接" xfId="3165" builtinId="9" hidden="1"/>
    <cellStyle name="已访问的超链接" xfId="3167" builtinId="9" hidden="1"/>
    <cellStyle name="已访问的超链接" xfId="3170" builtinId="9" hidden="1"/>
    <cellStyle name="已访问的超链接" xfId="3172" builtinId="9" hidden="1"/>
    <cellStyle name="已访问的超链接" xfId="3174" builtinId="9" hidden="1"/>
    <cellStyle name="已访问的超链接" xfId="3176" builtinId="9" hidden="1"/>
    <cellStyle name="已访问的超链接" xfId="3178" builtinId="9" hidden="1"/>
    <cellStyle name="已访问的超链接" xfId="3145" builtinId="9" hidden="1"/>
    <cellStyle name="已访问的超链接" xfId="3126" builtinId="9" hidden="1"/>
    <cellStyle name="已访问的超链接" xfId="3133" builtinId="9" hidden="1"/>
    <cellStyle name="已访问的超链接" xfId="3181" builtinId="9" hidden="1"/>
    <cellStyle name="已访问的超链接" xfId="3184" builtinId="9" hidden="1"/>
    <cellStyle name="已访问的超链接" xfId="3187" builtinId="9" hidden="1"/>
    <cellStyle name="已访问的超链接" xfId="3190" builtinId="9" hidden="1"/>
    <cellStyle name="已访问的超链接" xfId="3192" builtinId="9" hidden="1"/>
    <cellStyle name="已访问的超链接" xfId="3195" builtinId="9" hidden="1"/>
    <cellStyle name="已访问的超链接" xfId="3198" builtinId="9" hidden="1"/>
    <cellStyle name="已访问的超链接" xfId="3201" builtinId="9" hidden="1"/>
    <cellStyle name="已访问的超链接" xfId="3203" builtinId="9" hidden="1"/>
    <cellStyle name="已访问的超链接" xfId="3205" builtinId="9" hidden="1"/>
    <cellStyle name="已访问的超链接" xfId="3208" builtinId="9" hidden="1"/>
    <cellStyle name="已访问的超链接" xfId="3210" builtinId="9" hidden="1"/>
    <cellStyle name="已访问的超链接" xfId="3212" builtinId="9" hidden="1"/>
    <cellStyle name="已访问的超链接" xfId="3216" builtinId="9" hidden="1"/>
    <cellStyle name="已访问的超链接" xfId="3218" builtinId="9" hidden="1"/>
    <cellStyle name="已访问的超链接" xfId="3221" builtinId="9" hidden="1"/>
    <cellStyle name="已访问的超链接" xfId="3223" builtinId="9" hidden="1"/>
    <cellStyle name="已访问的超链接" xfId="3225" builtinId="9" hidden="1"/>
    <cellStyle name="已访问的超链接" xfId="3227" builtinId="9" hidden="1"/>
    <cellStyle name="已访问的超链接" xfId="3229" builtinId="9" hidden="1"/>
    <cellStyle name="已访问的超链接" xfId="3193" builtinId="9" hidden="1"/>
    <cellStyle name="已访问的超链接" xfId="3206" builtinId="9" hidden="1"/>
    <cellStyle name="已访问的超链接" xfId="3141" builtinId="9" hidden="1"/>
    <cellStyle name="已访问的超链接" xfId="3185" builtinId="9" hidden="1"/>
    <cellStyle name="已访问的超链接" xfId="3214" builtinId="9" hidden="1"/>
    <cellStyle name="已访问的超链接" xfId="3231" builtinId="9" hidden="1"/>
    <cellStyle name="已访问的超链接" xfId="3233" builtinId="9" hidden="1"/>
    <cellStyle name="已访问的超链接" xfId="3235" builtinId="9" hidden="1"/>
    <cellStyle name="已访问的超链接" xfId="3237" builtinId="9" hidden="1"/>
    <cellStyle name="已访问的超链接" xfId="3239" builtinId="9" hidden="1"/>
    <cellStyle name="已访问的超链接" xfId="3242" builtinId="9" hidden="1"/>
    <cellStyle name="已访问的超链接" xfId="3244" builtinId="9" hidden="1"/>
    <cellStyle name="已访问的超链接" xfId="3246" builtinId="9" hidden="1"/>
    <cellStyle name="已访问的超链接" xfId="3248" builtinId="9" hidden="1"/>
    <cellStyle name="已访问的超链接" xfId="3250" builtinId="9" hidden="1"/>
    <cellStyle name="已访问的超链接" xfId="3252" builtinId="9" hidden="1"/>
    <cellStyle name="已访问的超链接" xfId="3254" builtinId="9" hidden="1"/>
    <cellStyle name="已访问的超链接" xfId="3256" builtinId="9" hidden="1"/>
    <cellStyle name="已访问的超链接" xfId="3258" builtinId="9" hidden="1"/>
    <cellStyle name="已访问的超链接" xfId="3260" builtinId="9" hidden="1"/>
    <cellStyle name="已访问的超链接" xfId="3262" builtinId="9" hidden="1"/>
    <cellStyle name="已访问的超链接" xfId="3264" builtinId="9" hidden="1"/>
    <cellStyle name="已访问的超链接" xfId="3266" builtinId="9" hidden="1"/>
    <cellStyle name="已访问的超链接" xfId="2833" builtinId="9" hidden="1"/>
    <cellStyle name="已访问的超链接" xfId="2853" builtinId="9" hidden="1"/>
    <cellStyle name="已访问的超链接" xfId="3061" builtinId="9" hidden="1"/>
    <cellStyle name="已访问的超链接" xfId="3088" builtinId="9" hidden="1"/>
    <cellStyle name="已访问的超链接" xfId="3159" builtinId="9" hidden="1"/>
    <cellStyle name="已访问的超链接" xfId="3240" builtinId="9" hidden="1"/>
    <cellStyle name="已访问的超链接" xfId="3267" builtinId="9" hidden="1"/>
    <cellStyle name="已访问的超链接" xfId="3269" builtinId="9" hidden="1"/>
    <cellStyle name="已访问的超链接" xfId="3271" builtinId="9" hidden="1"/>
    <cellStyle name="已访问的超链接" xfId="3273" builtinId="9" hidden="1"/>
    <cellStyle name="已访问的超链接" xfId="3275" builtinId="9" hidden="1"/>
    <cellStyle name="已访问的超链接" xfId="3278" builtinId="9" hidden="1"/>
    <cellStyle name="已访问的超链接" xfId="3280" builtinId="9" hidden="1"/>
    <cellStyle name="已访问的超链接" xfId="3283" builtinId="9" hidden="1"/>
    <cellStyle name="已访问的超链接" xfId="3286" builtinId="9" hidden="1"/>
    <cellStyle name="已访问的超链接" xfId="3288" builtinId="9" hidden="1"/>
    <cellStyle name="已访问的超链接" xfId="3290" builtinId="9" hidden="1"/>
    <cellStyle name="已访问的超链接" xfId="3292" builtinId="9" hidden="1"/>
    <cellStyle name="已访问的超链接" xfId="3294" builtinId="9" hidden="1"/>
    <cellStyle name="已访问的超链接" xfId="3296" builtinId="9" hidden="1"/>
    <cellStyle name="已访问的超链接" xfId="3298" builtinId="9" hidden="1"/>
    <cellStyle name="已访问的超链接" xfId="3300" builtinId="9" hidden="1"/>
    <cellStyle name="已访问的超链接" xfId="3302" builtinId="9" hidden="1"/>
    <cellStyle name="已访问的超链接" xfId="3304" builtinId="9" hidden="1"/>
    <cellStyle name="已访问的超链接" xfId="3306" builtinId="9" hidden="1"/>
    <cellStyle name="已访问的超链接" xfId="3308" builtinId="9" hidden="1"/>
    <cellStyle name="已访问的超链接" xfId="3310" builtinId="9" hidden="1"/>
    <cellStyle name="已访问的超链接" xfId="3312" builtinId="9" hidden="1"/>
    <cellStyle name="已访问的超链接" xfId="3314" builtinId="9" hidden="1"/>
    <cellStyle name="已访问的超链接" xfId="3316" builtinId="9" hidden="1"/>
    <cellStyle name="已访问的超链接" xfId="3318" builtinId="9" hidden="1"/>
    <cellStyle name="已访问的超链接" xfId="3320" builtinId="9" hidden="1"/>
    <cellStyle name="已访问的超链接" xfId="3322" builtinId="9" hidden="1"/>
    <cellStyle name="已访问的超链接" xfId="3325" builtinId="9" hidden="1"/>
    <cellStyle name="已访问的超链接" xfId="3327" builtinId="9" hidden="1"/>
    <cellStyle name="已访问的超链接" xfId="3329" builtinId="9" hidden="1"/>
    <cellStyle name="已访问的超链接" xfId="3332" builtinId="9" hidden="1"/>
    <cellStyle name="已访问的超链接" xfId="3334" builtinId="9" hidden="1"/>
    <cellStyle name="已访问的超链接" xfId="3336" builtinId="9" hidden="1"/>
    <cellStyle name="已访问的超链接" xfId="3339" builtinId="9" hidden="1"/>
    <cellStyle name="已访问的超链接" xfId="3342" builtinId="9" hidden="1"/>
    <cellStyle name="已访问的超链接" xfId="3344" builtinId="9" hidden="1"/>
    <cellStyle name="已访问的超链接" xfId="3347" builtinId="9" hidden="1"/>
    <cellStyle name="已访问的超链接" xfId="3352" builtinId="9" hidden="1"/>
    <cellStyle name="已访问的超链接" xfId="3354" builtinId="9" hidden="1"/>
    <cellStyle name="已访问的超链接" xfId="3358" builtinId="9" hidden="1"/>
    <cellStyle name="已访问的超链接" xfId="3360" builtinId="9" hidden="1"/>
    <cellStyle name="已访问的超链接" xfId="3363" builtinId="9" hidden="1"/>
    <cellStyle name="已访问的超链接" xfId="3366" builtinId="9" hidden="1"/>
    <cellStyle name="已访问的超链接" xfId="3368" builtinId="9" hidden="1"/>
    <cellStyle name="已访问的超链接" xfId="3370" builtinId="9" hidden="1"/>
    <cellStyle name="已访问的超链接" xfId="3372" builtinId="9" hidden="1"/>
    <cellStyle name="已访问的超链接" xfId="3375" builtinId="9" hidden="1"/>
    <cellStyle name="已访问的超链接" xfId="3377" builtinId="9" hidden="1"/>
    <cellStyle name="已访问的超链接" xfId="3379" builtinId="9" hidden="1"/>
    <cellStyle name="已访问的超链接" xfId="3381" builtinId="9" hidden="1"/>
    <cellStyle name="已访问的超链接" xfId="3383" builtinId="9" hidden="1"/>
    <cellStyle name="已访问的超链接" xfId="3349" builtinId="9" hidden="1"/>
    <cellStyle name="已访问的超链接" xfId="3330" builtinId="9" hidden="1"/>
    <cellStyle name="已访问的超链接" xfId="3337" builtinId="9" hidden="1"/>
    <cellStyle name="已访问的超链接" xfId="3385" builtinId="9" hidden="1"/>
    <cellStyle name="已访问的超链接" xfId="3388" builtinId="9" hidden="1"/>
    <cellStyle name="已访问的超链接" xfId="3391" builtinId="9" hidden="1"/>
    <cellStyle name="已访问的超链接" xfId="3394" builtinId="9" hidden="1"/>
    <cellStyle name="已访问的超链接" xfId="3396" builtinId="9" hidden="1"/>
    <cellStyle name="已访问的超链接" xfId="3399" builtinId="9" hidden="1"/>
    <cellStyle name="已访问的超链接" xfId="3402" builtinId="9" hidden="1"/>
    <cellStyle name="已访问的超链接" xfId="3405" builtinId="9" hidden="1"/>
    <cellStyle name="已访问的超链接" xfId="3407" builtinId="9" hidden="1"/>
    <cellStyle name="已访问的超链接" xfId="3409" builtinId="9" hidden="1"/>
    <cellStyle name="已访问的超链接" xfId="3412" builtinId="9" hidden="1"/>
    <cellStyle name="已访问的超链接" xfId="3415" builtinId="9" hidden="1"/>
    <cellStyle name="已访问的超链接" xfId="3417" builtinId="9" hidden="1"/>
    <cellStyle name="已访问的超链接" xfId="3421" builtinId="9" hidden="1"/>
    <cellStyle name="已访问的超链接" xfId="3423" builtinId="9" hidden="1"/>
    <cellStyle name="已访问的超链接" xfId="3426" builtinId="9" hidden="1"/>
    <cellStyle name="已访问的超链接" xfId="3428" builtinId="9" hidden="1"/>
    <cellStyle name="已访问的超链接" xfId="3430" builtinId="9" hidden="1"/>
    <cellStyle name="已访问的超链接" xfId="3432" builtinId="9" hidden="1"/>
    <cellStyle name="已访问的超链接" xfId="3434" builtinId="9" hidden="1"/>
    <cellStyle name="已访问的超链接" xfId="3397" builtinId="9" hidden="1"/>
    <cellStyle name="已访问的超链接" xfId="3410" builtinId="9" hidden="1"/>
    <cellStyle name="已访问的超链接" xfId="3345" builtinId="9" hidden="1"/>
    <cellStyle name="已访问的超链接" xfId="3389" builtinId="9" hidden="1"/>
    <cellStyle name="已访问的超链接" xfId="3419" builtinId="9" hidden="1"/>
    <cellStyle name="已访问的超链接" xfId="3436" builtinId="9" hidden="1"/>
    <cellStyle name="已访问的超链接" xfId="3438" builtinId="9" hidden="1"/>
    <cellStyle name="已访问的超链接" xfId="3440" builtinId="9" hidden="1"/>
    <cellStyle name="已访问的超链接" xfId="3442" builtinId="9" hidden="1"/>
    <cellStyle name="已访问的超链接" xfId="3444" builtinId="9" hidden="1"/>
    <cellStyle name="已访问的超链接" xfId="3447" builtinId="9" hidden="1"/>
    <cellStyle name="已访问的超链接" xfId="3449" builtinId="9" hidden="1"/>
    <cellStyle name="已访问的超链接" xfId="3451" builtinId="9" hidden="1"/>
    <cellStyle name="已访问的超链接" xfId="3453" builtinId="9" hidden="1"/>
    <cellStyle name="已访问的超链接" xfId="3455" builtinId="9" hidden="1"/>
    <cellStyle name="已访问的超链接" xfId="3457" builtinId="9" hidden="1"/>
    <cellStyle name="已访问的超链接" xfId="3459" builtinId="9" hidden="1"/>
    <cellStyle name="已访问的超链接" xfId="3461" builtinId="9" hidden="1"/>
    <cellStyle name="已访问的超链接" xfId="3463" builtinId="9" hidden="1"/>
    <cellStyle name="已访问的超链接" xfId="3465" builtinId="9" hidden="1"/>
    <cellStyle name="已访问的超链接" xfId="3467" builtinId="9" hidden="1"/>
    <cellStyle name="已访问的超链接" xfId="3469" builtinId="9" hidden="1"/>
    <cellStyle name="已访问的超链接" xfId="3471" builtinId="9" hidden="1"/>
    <cellStyle name="已访问的超链接" xfId="3276" builtinId="9" hidden="1"/>
    <cellStyle name="已访问的超链接" xfId="2846" builtinId="9" hidden="1"/>
    <cellStyle name="已访问的超链接" xfId="3361" builtinId="9" hidden="1"/>
    <cellStyle name="已访问的超链接" xfId="3182" builtinId="9" hidden="1"/>
    <cellStyle name="已访问的超链接" xfId="3373" builtinId="9" hidden="1"/>
    <cellStyle name="已访问的超链接" xfId="3284" builtinId="9" hidden="1"/>
    <cellStyle name="已访问的超链接" xfId="3326" builtinId="9" hidden="1"/>
    <cellStyle name="已访问的超链接" xfId="3403" builtinId="9" hidden="1"/>
    <cellStyle name="已访问的超链接" xfId="3473" builtinId="9" hidden="1"/>
    <cellStyle name="已访问的超链接" xfId="3475" builtinId="9" hidden="1"/>
    <cellStyle name="已访问的超链接" xfId="3477" builtinId="9" hidden="1"/>
    <cellStyle name="已访问的超链接" xfId="3479" builtinId="9" hidden="1"/>
    <cellStyle name="已访问的超链接" xfId="3481" builtinId="9" hidden="1"/>
    <cellStyle name="已访问的超链接" xfId="3483" builtinId="9" hidden="1"/>
    <cellStyle name="已访问的超链接" xfId="3485" builtinId="9" hidden="1"/>
    <cellStyle name="已访问的超链接" xfId="3487" builtinId="9" hidden="1"/>
    <cellStyle name="已访问的超链接" xfId="3489" builtinId="9" hidden="1"/>
    <cellStyle name="已访问的超链接" xfId="3491" builtinId="9" hidden="1"/>
    <cellStyle name="已访问的超链接" xfId="3493" builtinId="9" hidden="1"/>
    <cellStyle name="已访问的超链接" xfId="3495" builtinId="9" hidden="1"/>
    <cellStyle name="已访问的超链接" xfId="3497" builtinId="9" hidden="1"/>
    <cellStyle name="已访问的超链接" xfId="3499" builtinId="9" hidden="1"/>
    <cellStyle name="已访问的超链接" xfId="3501" builtinId="9" hidden="1"/>
    <cellStyle name="已访问的超链接" xfId="3503" builtinId="9" hidden="1"/>
    <cellStyle name="已访问的超链接" xfId="3505" builtinId="9" hidden="1"/>
    <cellStyle name="已访问的超链接" xfId="3507" builtinId="9" hidden="1"/>
    <cellStyle name="已访问的超链接" xfId="3509" builtinId="9" hidden="1"/>
    <cellStyle name="已访问的超链接" xfId="3511" builtinId="9" hidden="1"/>
    <cellStyle name="已访问的超链接" xfId="3513" builtinId="9" hidden="1"/>
    <cellStyle name="已访问的超链接" xfId="3515" builtinId="9" hidden="1"/>
    <cellStyle name="已访问的超链接" xfId="3517" builtinId="9" hidden="1"/>
    <cellStyle name="已访问的超链接" xfId="3519" builtinId="9" hidden="1"/>
    <cellStyle name="已访问的超链接" xfId="3521" builtinId="9" hidden="1"/>
    <cellStyle name="已访问的超链接" xfId="3524" builtinId="9" hidden="1"/>
    <cellStyle name="已访问的超链接" xfId="3525" builtinId="9" hidden="1"/>
    <cellStyle name="已访问的超链接" xfId="3527" builtinId="9" hidden="1"/>
    <cellStyle name="已访问的超链接" xfId="3530" builtinId="9" hidden="1"/>
    <cellStyle name="已访问的超链接" xfId="3532" builtinId="9" hidden="1"/>
    <cellStyle name="已访问的超链接" xfId="3534" builtinId="9" hidden="1"/>
    <cellStyle name="已访问的超链接" xfId="3537" builtinId="9" hidden="1"/>
    <cellStyle name="已访问的超链接" xfId="3540" builtinId="9" hidden="1"/>
    <cellStyle name="已访问的超链接" xfId="3542" builtinId="9" hidden="1"/>
    <cellStyle name="已访问的超链接" xfId="3545" builtinId="9" hidden="1"/>
    <cellStyle name="已访问的超链接" xfId="3549" builtinId="9" hidden="1"/>
    <cellStyle name="已访问的超链接" xfId="3551" builtinId="9" hidden="1"/>
    <cellStyle name="已访问的超链接" xfId="3555" builtinId="9" hidden="1"/>
    <cellStyle name="已访问的超链接" xfId="3557" builtinId="9" hidden="1"/>
    <cellStyle name="已访问的超链接" xfId="3559" builtinId="9" hidden="1"/>
    <cellStyle name="已访问的超链接" xfId="3561" builtinId="9" hidden="1"/>
    <cellStyle name="已访问的超链接" xfId="3563" builtinId="9" hidden="1"/>
    <cellStyle name="已访问的超链接" xfId="3565" builtinId="9" hidden="1"/>
    <cellStyle name="已访问的超链接" xfId="3567" builtinId="9" hidden="1"/>
    <cellStyle name="已访问的超链接" xfId="3569" builtinId="9" hidden="1"/>
    <cellStyle name="已访问的超链接" xfId="3571" builtinId="9" hidden="1"/>
    <cellStyle name="已访问的超链接" xfId="3573" builtinId="9" hidden="1"/>
    <cellStyle name="已访问的超链接" xfId="3575" builtinId="9" hidden="1"/>
    <cellStyle name="已访问的超链接" xfId="3577" builtinId="9" hidden="1"/>
    <cellStyle name="已访问的超链接" xfId="3547" builtinId="9" hidden="1"/>
    <cellStyle name="已访问的超链接" xfId="3528" builtinId="9" hidden="1"/>
    <cellStyle name="已访问的超链接" xfId="3535" builtinId="9" hidden="1"/>
    <cellStyle name="已访问的超链接" xfId="3579" builtinId="9" hidden="1"/>
    <cellStyle name="已访问的超链接" xfId="3581" builtinId="9" hidden="1"/>
    <cellStyle name="已访问的超链接" xfId="3584" builtinId="9" hidden="1"/>
    <cellStyle name="已访问的超链接" xfId="3587" builtinId="9" hidden="1"/>
    <cellStyle name="已访问的超链接" xfId="3589" builtinId="9" hidden="1"/>
    <cellStyle name="已访问的超链接" xfId="3592" builtinId="9" hidden="1"/>
    <cellStyle name="已访问的超链接" xfId="3595" builtinId="9" hidden="1"/>
    <cellStyle name="已访问的超链接" xfId="3597" builtinId="9" hidden="1"/>
    <cellStyle name="已访问的超链接" xfId="3599" builtinId="9" hidden="1"/>
    <cellStyle name="已访问的超链接" xfId="3601" builtinId="9" hidden="1"/>
    <cellStyle name="已访问的超链接" xfId="3604" builtinId="9" hidden="1"/>
    <cellStyle name="已访问的超链接" xfId="3606" builtinId="9" hidden="1"/>
    <cellStyle name="已访问的超链接" xfId="3608" builtinId="9" hidden="1"/>
    <cellStyle name="已访问的超链接" xfId="3612" builtinId="9" hidden="1"/>
    <cellStyle name="已访问的超链接" xfId="3614" builtinId="9" hidden="1"/>
    <cellStyle name="已访问的超链接" xfId="3617" builtinId="9" hidden="1"/>
    <cellStyle name="已访问的超链接" xfId="3619" builtinId="9" hidden="1"/>
    <cellStyle name="已访问的超链接" xfId="3621" builtinId="9" hidden="1"/>
    <cellStyle name="已访问的超链接" xfId="3623" builtinId="9" hidden="1"/>
    <cellStyle name="已访问的超链接" xfId="3625" builtinId="9" hidden="1"/>
    <cellStyle name="已访问的超链接" xfId="3590" builtinId="9" hidden="1"/>
    <cellStyle name="已访问的超链接" xfId="3602" builtinId="9" hidden="1"/>
    <cellStyle name="已访问的超链接" xfId="3543" builtinId="9" hidden="1"/>
    <cellStyle name="已访问的超链接" xfId="3582" builtinId="9" hidden="1"/>
    <cellStyle name="已访问的超链接" xfId="3610" builtinId="9" hidden="1"/>
    <cellStyle name="已访问的超链接" xfId="3627" builtinId="9" hidden="1"/>
    <cellStyle name="已访问的超链接" xfId="3629" builtinId="9" hidden="1"/>
    <cellStyle name="已访问的超链接" xfId="3631" builtinId="9" hidden="1"/>
    <cellStyle name="已访问的超链接" xfId="3633" builtinId="9" hidden="1"/>
    <cellStyle name="已访问的超链接" xfId="3635" builtinId="9" hidden="1"/>
    <cellStyle name="已访问的超链接" xfId="3637" builtinId="9" hidden="1"/>
    <cellStyle name="已访问的超链接" xfId="3639" builtinId="9" hidden="1"/>
    <cellStyle name="已访问的超链接" xfId="3641" builtinId="9" hidden="1"/>
    <cellStyle name="已访问的超链接" xfId="3643" builtinId="9" hidden="1"/>
    <cellStyle name="已访问的超链接" xfId="3645" builtinId="9" hidden="1"/>
    <cellStyle name="已访问的超链接" xfId="3647" builtinId="9" hidden="1"/>
    <cellStyle name="已访问的超链接" xfId="3649" builtinId="9" hidden="1"/>
    <cellStyle name="已访问的超链接" xfId="3651" builtinId="9" hidden="1"/>
    <cellStyle name="已访问的超链接" xfId="3653" builtinId="9" hidden="1"/>
    <cellStyle name="已访问的超链接" xfId="3655" builtinId="9" hidden="1"/>
    <cellStyle name="已访问的超链接" xfId="3657" builtinId="9" hidden="1"/>
    <cellStyle name="已访问的超链接" xfId="3659" builtinId="9" hidden="1"/>
    <cellStyle name="已访问的超链接" xfId="3661" builtinId="9" hidde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4"/>
  <sheetViews>
    <sheetView tabSelected="1" topLeftCell="A67" zoomScaleNormal="100" zoomScalePageLayoutView="150" workbookViewId="0">
      <selection activeCell="O6" sqref="O6"/>
    </sheetView>
  </sheetViews>
  <sheetFormatPr defaultRowHeight="15"/>
  <cols>
    <col min="1" max="2" width="3.125" style="42" customWidth="1"/>
    <col min="3" max="3" width="3" style="42" customWidth="1"/>
    <col min="4" max="4" width="8.75" style="42" customWidth="1"/>
    <col min="5" max="5" width="19" style="89" customWidth="1"/>
    <col min="6" max="9" width="3.25" style="42" customWidth="1"/>
    <col min="10" max="10" width="3.375" style="42" customWidth="1"/>
    <col min="11" max="13" width="3.5" style="42" customWidth="1"/>
    <col min="14" max="14" width="3.125" style="42" customWidth="1"/>
    <col min="15" max="17" width="3.875" style="42" customWidth="1"/>
    <col min="18" max="18" width="7.125" style="42" customWidth="1"/>
    <col min="19" max="19" width="3.875" style="42" customWidth="1"/>
    <col min="20" max="16384" width="9" style="34"/>
  </cols>
  <sheetData>
    <row r="1" spans="1:19" ht="24" customHeight="1">
      <c r="A1" s="124" t="s">
        <v>76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</row>
    <row r="2" spans="1:19" ht="25.5" customHeight="1">
      <c r="A2" s="126" t="s">
        <v>77</v>
      </c>
      <c r="B2" s="126"/>
      <c r="C2" s="126" t="s">
        <v>78</v>
      </c>
      <c r="D2" s="126" t="s">
        <v>79</v>
      </c>
      <c r="E2" s="126" t="s">
        <v>31</v>
      </c>
      <c r="F2" s="129" t="s">
        <v>80</v>
      </c>
      <c r="G2" s="129"/>
      <c r="H2" s="129"/>
      <c r="I2" s="129"/>
      <c r="J2" s="129"/>
      <c r="K2" s="129"/>
      <c r="L2" s="129"/>
      <c r="M2" s="129"/>
      <c r="N2" s="126" t="s">
        <v>41</v>
      </c>
      <c r="O2" s="126" t="s">
        <v>81</v>
      </c>
      <c r="P2" s="129" t="s">
        <v>82</v>
      </c>
      <c r="Q2" s="129"/>
      <c r="R2" s="126" t="s">
        <v>83</v>
      </c>
      <c r="S2" s="126" t="s">
        <v>84</v>
      </c>
    </row>
    <row r="3" spans="1:19" ht="25.5" customHeight="1">
      <c r="A3" s="128"/>
      <c r="B3" s="128"/>
      <c r="C3" s="127"/>
      <c r="D3" s="127"/>
      <c r="E3" s="127"/>
      <c r="F3" s="53">
        <v>1</v>
      </c>
      <c r="G3" s="53">
        <v>2</v>
      </c>
      <c r="H3" s="53">
        <v>3</v>
      </c>
      <c r="I3" s="53">
        <v>4</v>
      </c>
      <c r="J3" s="53">
        <v>5</v>
      </c>
      <c r="K3" s="53">
        <v>6</v>
      </c>
      <c r="L3" s="53">
        <v>7</v>
      </c>
      <c r="M3" s="53">
        <v>8</v>
      </c>
      <c r="N3" s="127"/>
      <c r="O3" s="127"/>
      <c r="P3" s="50" t="s">
        <v>85</v>
      </c>
      <c r="Q3" s="50" t="s">
        <v>86</v>
      </c>
      <c r="R3" s="127"/>
      <c r="S3" s="127"/>
    </row>
    <row r="4" spans="1:19" ht="45.75" customHeight="1">
      <c r="A4" s="130" t="s">
        <v>87</v>
      </c>
      <c r="B4" s="128" t="s">
        <v>88</v>
      </c>
      <c r="C4" s="53">
        <v>1</v>
      </c>
      <c r="D4" s="121" t="s">
        <v>205</v>
      </c>
      <c r="E4" s="122" t="s">
        <v>206</v>
      </c>
      <c r="F4" s="52">
        <v>2</v>
      </c>
      <c r="G4" s="52"/>
      <c r="H4" s="52"/>
      <c r="I4" s="52"/>
      <c r="J4" s="52"/>
      <c r="K4" s="52"/>
      <c r="L4" s="52"/>
      <c r="M4" s="52"/>
      <c r="N4" s="52">
        <v>2</v>
      </c>
      <c r="O4" s="52">
        <v>32</v>
      </c>
      <c r="P4" s="52">
        <v>32</v>
      </c>
      <c r="Q4" s="52"/>
      <c r="R4" s="52" t="s">
        <v>1</v>
      </c>
      <c r="S4" s="52" t="s">
        <v>2</v>
      </c>
    </row>
    <row r="5" spans="1:19" ht="45.75" customHeight="1">
      <c r="A5" s="130"/>
      <c r="B5" s="128"/>
      <c r="C5" s="44">
        <f>C4+1</f>
        <v>2</v>
      </c>
      <c r="D5" s="105" t="s">
        <v>163</v>
      </c>
      <c r="E5" s="103" t="s">
        <v>165</v>
      </c>
      <c r="F5" s="104">
        <v>2</v>
      </c>
      <c r="G5" s="105"/>
      <c r="H5" s="105"/>
      <c r="I5" s="105"/>
      <c r="J5" s="105"/>
      <c r="K5" s="105"/>
      <c r="L5" s="105"/>
      <c r="M5" s="105"/>
      <c r="N5" s="105">
        <v>2</v>
      </c>
      <c r="O5" s="105">
        <v>36</v>
      </c>
      <c r="P5" s="105">
        <v>36</v>
      </c>
      <c r="Q5" s="105"/>
      <c r="R5" s="102" t="s">
        <v>164</v>
      </c>
      <c r="S5" s="102" t="s">
        <v>16</v>
      </c>
    </row>
    <row r="6" spans="1:19" ht="75" customHeight="1">
      <c r="A6" s="130"/>
      <c r="B6" s="128"/>
      <c r="C6" s="53">
        <f>C5+1</f>
        <v>3</v>
      </c>
      <c r="D6" s="98" t="s">
        <v>171</v>
      </c>
      <c r="E6" s="2" t="s">
        <v>32</v>
      </c>
      <c r="F6" s="52"/>
      <c r="G6" s="52">
        <v>4</v>
      </c>
      <c r="H6" s="52"/>
      <c r="I6" s="52"/>
      <c r="J6" s="52"/>
      <c r="K6" s="52"/>
      <c r="L6" s="52"/>
      <c r="M6" s="52"/>
      <c r="N6" s="52">
        <v>4</v>
      </c>
      <c r="O6" s="52">
        <v>64</v>
      </c>
      <c r="P6" s="52">
        <v>64</v>
      </c>
      <c r="Q6" s="52"/>
      <c r="R6" s="52" t="s">
        <v>1</v>
      </c>
      <c r="S6" s="52" t="s">
        <v>3</v>
      </c>
    </row>
    <row r="7" spans="1:19" ht="75" customHeight="1">
      <c r="A7" s="130"/>
      <c r="B7" s="128"/>
      <c r="C7" s="44">
        <f t="shared" ref="C7:C26" si="0">C6+1</f>
        <v>4</v>
      </c>
      <c r="D7" s="106" t="s">
        <v>63</v>
      </c>
      <c r="E7" s="55" t="s">
        <v>166</v>
      </c>
      <c r="F7" s="56"/>
      <c r="G7" s="56">
        <v>2</v>
      </c>
      <c r="H7" s="56"/>
      <c r="I7" s="56"/>
      <c r="J7" s="56"/>
      <c r="K7" s="56"/>
      <c r="L7" s="56"/>
      <c r="M7" s="56"/>
      <c r="N7" s="56">
        <v>2</v>
      </c>
      <c r="O7" s="56">
        <v>32</v>
      </c>
      <c r="P7" s="56">
        <v>32</v>
      </c>
      <c r="Q7" s="56"/>
      <c r="R7" s="57" t="s">
        <v>64</v>
      </c>
      <c r="S7" s="57" t="s">
        <v>65</v>
      </c>
    </row>
    <row r="8" spans="1:19" ht="36">
      <c r="A8" s="130"/>
      <c r="B8" s="128"/>
      <c r="C8" s="95">
        <f t="shared" si="0"/>
        <v>5</v>
      </c>
      <c r="D8" s="121" t="s">
        <v>203</v>
      </c>
      <c r="E8" s="123" t="s">
        <v>204</v>
      </c>
      <c r="F8" s="52"/>
      <c r="G8" s="52"/>
      <c r="H8" s="52">
        <v>2</v>
      </c>
      <c r="I8" s="52"/>
      <c r="J8" s="52"/>
      <c r="K8" s="52"/>
      <c r="L8" s="52"/>
      <c r="M8" s="52"/>
      <c r="N8" s="52">
        <v>2</v>
      </c>
      <c r="O8" s="52">
        <v>32</v>
      </c>
      <c r="P8" s="52">
        <v>32</v>
      </c>
      <c r="Q8" s="52"/>
      <c r="R8" s="52" t="s">
        <v>1</v>
      </c>
      <c r="S8" s="52" t="s">
        <v>3</v>
      </c>
    </row>
    <row r="9" spans="1:19" ht="39" customHeight="1">
      <c r="A9" s="130"/>
      <c r="B9" s="128"/>
      <c r="C9" s="44">
        <f t="shared" si="0"/>
        <v>6</v>
      </c>
      <c r="D9" s="98" t="s">
        <v>4</v>
      </c>
      <c r="E9" s="2" t="s">
        <v>89</v>
      </c>
      <c r="F9" s="52"/>
      <c r="G9" s="52"/>
      <c r="H9" s="52"/>
      <c r="I9" s="52">
        <v>2</v>
      </c>
      <c r="J9" s="52"/>
      <c r="K9" s="52"/>
      <c r="L9" s="52"/>
      <c r="M9" s="52"/>
      <c r="N9" s="52">
        <v>2</v>
      </c>
      <c r="O9" s="52">
        <v>32</v>
      </c>
      <c r="P9" s="52">
        <v>32</v>
      </c>
      <c r="Q9" s="52"/>
      <c r="R9" s="52" t="s">
        <v>1</v>
      </c>
      <c r="S9" s="52" t="s">
        <v>2</v>
      </c>
    </row>
    <row r="10" spans="1:19" ht="30.75" customHeight="1">
      <c r="A10" s="130"/>
      <c r="B10" s="128"/>
      <c r="C10" s="95">
        <f t="shared" si="0"/>
        <v>7</v>
      </c>
      <c r="D10" s="110" t="s">
        <v>181</v>
      </c>
      <c r="E10" s="109" t="s">
        <v>182</v>
      </c>
      <c r="F10" s="167" t="s">
        <v>183</v>
      </c>
      <c r="G10" s="168"/>
      <c r="H10" s="168"/>
      <c r="I10" s="168"/>
      <c r="J10" s="168"/>
      <c r="K10" s="168"/>
      <c r="L10" s="168"/>
      <c r="M10" s="169"/>
      <c r="N10" s="111">
        <v>1</v>
      </c>
      <c r="O10" s="111">
        <v>64</v>
      </c>
      <c r="P10" s="111"/>
      <c r="Q10" s="111"/>
      <c r="R10" s="112" t="s">
        <v>64</v>
      </c>
      <c r="S10" s="112" t="s">
        <v>65</v>
      </c>
    </row>
    <row r="11" spans="1:19" ht="35.25">
      <c r="A11" s="130"/>
      <c r="B11" s="128"/>
      <c r="C11" s="44">
        <f t="shared" si="0"/>
        <v>8</v>
      </c>
      <c r="D11" s="98" t="s">
        <v>42</v>
      </c>
      <c r="E11" s="2" t="s">
        <v>43</v>
      </c>
      <c r="F11" s="52">
        <v>1</v>
      </c>
      <c r="G11" s="52"/>
      <c r="H11" s="52"/>
      <c r="I11" s="52"/>
      <c r="J11" s="52"/>
      <c r="K11" s="52"/>
      <c r="L11" s="52"/>
      <c r="M11" s="52"/>
      <c r="N11" s="52">
        <v>1</v>
      </c>
      <c r="O11" s="52">
        <v>16</v>
      </c>
      <c r="P11" s="52">
        <v>16</v>
      </c>
      <c r="Q11" s="52"/>
      <c r="R11" s="41" t="s">
        <v>66</v>
      </c>
      <c r="S11" s="52" t="s">
        <v>2</v>
      </c>
    </row>
    <row r="12" spans="1:19" ht="24">
      <c r="A12" s="130"/>
      <c r="B12" s="128"/>
      <c r="C12" s="95">
        <f t="shared" si="0"/>
        <v>9</v>
      </c>
      <c r="D12" s="98" t="s">
        <v>30</v>
      </c>
      <c r="E12" s="2" t="s">
        <v>90</v>
      </c>
      <c r="F12" s="52">
        <v>4</v>
      </c>
      <c r="G12" s="52"/>
      <c r="H12" s="52"/>
      <c r="I12" s="52"/>
      <c r="J12" s="52"/>
      <c r="K12" s="52"/>
      <c r="L12" s="52"/>
      <c r="M12" s="52"/>
      <c r="N12" s="52">
        <v>4</v>
      </c>
      <c r="O12" s="52">
        <v>64</v>
      </c>
      <c r="P12" s="52">
        <v>64</v>
      </c>
      <c r="Q12" s="52"/>
      <c r="R12" s="96" t="s">
        <v>158</v>
      </c>
      <c r="S12" s="52" t="s">
        <v>16</v>
      </c>
    </row>
    <row r="13" spans="1:19" ht="24">
      <c r="A13" s="130"/>
      <c r="B13" s="128"/>
      <c r="C13" s="44">
        <f t="shared" si="0"/>
        <v>10</v>
      </c>
      <c r="D13" s="98" t="s">
        <v>172</v>
      </c>
      <c r="E13" s="2" t="s">
        <v>91</v>
      </c>
      <c r="F13" s="52"/>
      <c r="G13" s="52">
        <v>4</v>
      </c>
      <c r="H13" s="52"/>
      <c r="I13" s="52"/>
      <c r="J13" s="52"/>
      <c r="K13" s="52"/>
      <c r="L13" s="52"/>
      <c r="M13" s="52"/>
      <c r="N13" s="52">
        <v>4</v>
      </c>
      <c r="O13" s="52">
        <v>64</v>
      </c>
      <c r="P13" s="52">
        <v>64</v>
      </c>
      <c r="Q13" s="52"/>
      <c r="R13" s="96" t="s">
        <v>158</v>
      </c>
      <c r="S13" s="52" t="s">
        <v>16</v>
      </c>
    </row>
    <row r="14" spans="1:19" ht="24">
      <c r="A14" s="130"/>
      <c r="B14" s="128"/>
      <c r="C14" s="95">
        <f t="shared" si="0"/>
        <v>11</v>
      </c>
      <c r="D14" s="98" t="s">
        <v>173</v>
      </c>
      <c r="E14" s="2" t="s">
        <v>33</v>
      </c>
      <c r="F14" s="52"/>
      <c r="G14" s="52"/>
      <c r="H14" s="52">
        <v>4</v>
      </c>
      <c r="I14" s="52"/>
      <c r="J14" s="52"/>
      <c r="K14" s="52"/>
      <c r="L14" s="52"/>
      <c r="M14" s="52"/>
      <c r="N14" s="52">
        <v>4</v>
      </c>
      <c r="O14" s="52">
        <v>64</v>
      </c>
      <c r="P14" s="52">
        <v>64</v>
      </c>
      <c r="Q14" s="52"/>
      <c r="R14" s="96" t="s">
        <v>158</v>
      </c>
      <c r="S14" s="52" t="s">
        <v>16</v>
      </c>
    </row>
    <row r="15" spans="1:19" ht="24">
      <c r="A15" s="130"/>
      <c r="B15" s="128"/>
      <c r="C15" s="44">
        <f t="shared" si="0"/>
        <v>12</v>
      </c>
      <c r="D15" s="98" t="s">
        <v>174</v>
      </c>
      <c r="E15" s="2" t="s">
        <v>34</v>
      </c>
      <c r="F15" s="52"/>
      <c r="G15" s="52"/>
      <c r="H15" s="52"/>
      <c r="I15" s="52">
        <v>2</v>
      </c>
      <c r="J15" s="52"/>
      <c r="K15" s="52"/>
      <c r="L15" s="52"/>
      <c r="M15" s="52"/>
      <c r="N15" s="52">
        <v>2</v>
      </c>
      <c r="O15" s="52">
        <v>32</v>
      </c>
      <c r="P15" s="52">
        <v>32</v>
      </c>
      <c r="Q15" s="52"/>
      <c r="R15" s="96" t="s">
        <v>158</v>
      </c>
      <c r="S15" s="52" t="s">
        <v>16</v>
      </c>
    </row>
    <row r="16" spans="1:19" ht="23.25">
      <c r="A16" s="130"/>
      <c r="B16" s="128"/>
      <c r="C16" s="95">
        <f t="shared" si="0"/>
        <v>13</v>
      </c>
      <c r="D16" s="98" t="s">
        <v>175</v>
      </c>
      <c r="E16" s="2" t="s">
        <v>44</v>
      </c>
      <c r="F16" s="52">
        <v>5</v>
      </c>
      <c r="G16" s="52"/>
      <c r="H16" s="52"/>
      <c r="I16" s="52"/>
      <c r="J16" s="52"/>
      <c r="K16" s="52"/>
      <c r="L16" s="52"/>
      <c r="M16" s="52"/>
      <c r="N16" s="52">
        <v>5</v>
      </c>
      <c r="O16" s="52">
        <v>80</v>
      </c>
      <c r="P16" s="52">
        <v>80</v>
      </c>
      <c r="Q16" s="52"/>
      <c r="R16" s="52" t="s">
        <v>45</v>
      </c>
      <c r="S16" s="52" t="s">
        <v>16</v>
      </c>
    </row>
    <row r="17" spans="1:19" ht="24">
      <c r="A17" s="130"/>
      <c r="B17" s="128"/>
      <c r="C17" s="44">
        <f t="shared" si="0"/>
        <v>14</v>
      </c>
      <c r="D17" s="98" t="s">
        <v>46</v>
      </c>
      <c r="E17" s="2" t="s">
        <v>47</v>
      </c>
      <c r="F17" s="52"/>
      <c r="G17" s="52">
        <v>5</v>
      </c>
      <c r="H17" s="52"/>
      <c r="I17" s="52"/>
      <c r="J17" s="52"/>
      <c r="K17" s="52"/>
      <c r="L17" s="52"/>
      <c r="M17" s="52"/>
      <c r="N17" s="52">
        <v>5</v>
      </c>
      <c r="O17" s="52">
        <v>80</v>
      </c>
      <c r="P17" s="52">
        <v>80</v>
      </c>
      <c r="Q17" s="52"/>
      <c r="R17" s="52" t="s">
        <v>45</v>
      </c>
      <c r="S17" s="52" t="s">
        <v>16</v>
      </c>
    </row>
    <row r="18" spans="1:19" ht="24">
      <c r="A18" s="130"/>
      <c r="B18" s="128"/>
      <c r="C18" s="95">
        <f t="shared" si="0"/>
        <v>15</v>
      </c>
      <c r="D18" s="98" t="s">
        <v>48</v>
      </c>
      <c r="E18" s="2" t="s">
        <v>49</v>
      </c>
      <c r="F18" s="52"/>
      <c r="G18" s="52">
        <v>3</v>
      </c>
      <c r="H18" s="52"/>
      <c r="I18" s="52"/>
      <c r="J18" s="52"/>
      <c r="K18" s="52"/>
      <c r="L18" s="52"/>
      <c r="M18" s="52"/>
      <c r="N18" s="52">
        <v>3</v>
      </c>
      <c r="O18" s="52">
        <v>48</v>
      </c>
      <c r="P18" s="52">
        <v>48</v>
      </c>
      <c r="Q18" s="52"/>
      <c r="R18" s="52" t="s">
        <v>45</v>
      </c>
      <c r="S18" s="52" t="s">
        <v>16</v>
      </c>
    </row>
    <row r="19" spans="1:19" ht="35.25">
      <c r="A19" s="130"/>
      <c r="B19" s="128"/>
      <c r="C19" s="44">
        <f t="shared" si="0"/>
        <v>16</v>
      </c>
      <c r="D19" s="98" t="s">
        <v>50</v>
      </c>
      <c r="E19" s="2" t="s">
        <v>152</v>
      </c>
      <c r="F19" s="52"/>
      <c r="G19" s="52"/>
      <c r="H19" s="52">
        <v>4</v>
      </c>
      <c r="I19" s="52"/>
      <c r="J19" s="52"/>
      <c r="K19" s="52"/>
      <c r="L19" s="52"/>
      <c r="M19" s="52"/>
      <c r="N19" s="52">
        <v>4</v>
      </c>
      <c r="O19" s="52">
        <v>64</v>
      </c>
      <c r="P19" s="52">
        <v>64</v>
      </c>
      <c r="Q19" s="52"/>
      <c r="R19" s="52" t="s">
        <v>45</v>
      </c>
      <c r="S19" s="52" t="s">
        <v>16</v>
      </c>
    </row>
    <row r="20" spans="1:19" ht="39.75" customHeight="1">
      <c r="A20" s="130"/>
      <c r="B20" s="128"/>
      <c r="C20" s="95">
        <f t="shared" si="0"/>
        <v>17</v>
      </c>
      <c r="D20" s="98" t="s">
        <v>92</v>
      </c>
      <c r="E20" s="2" t="s">
        <v>93</v>
      </c>
      <c r="F20" s="52">
        <v>2</v>
      </c>
      <c r="G20" s="52"/>
      <c r="H20" s="52"/>
      <c r="I20" s="52"/>
      <c r="J20" s="52"/>
      <c r="K20" s="52"/>
      <c r="L20" s="52"/>
      <c r="M20" s="52"/>
      <c r="N20" s="52">
        <v>1</v>
      </c>
      <c r="O20" s="52">
        <v>32</v>
      </c>
      <c r="P20" s="52">
        <v>32</v>
      </c>
      <c r="Q20" s="52"/>
      <c r="R20" s="52" t="s">
        <v>94</v>
      </c>
      <c r="S20" s="52" t="s">
        <v>2</v>
      </c>
    </row>
    <row r="21" spans="1:19" ht="39.75" customHeight="1">
      <c r="A21" s="130"/>
      <c r="B21" s="128"/>
      <c r="C21" s="44">
        <f t="shared" si="0"/>
        <v>18</v>
      </c>
      <c r="D21" s="98" t="s">
        <v>176</v>
      </c>
      <c r="E21" s="2" t="s">
        <v>51</v>
      </c>
      <c r="F21" s="52"/>
      <c r="G21" s="52">
        <v>2</v>
      </c>
      <c r="H21" s="52"/>
      <c r="I21" s="52"/>
      <c r="J21" s="52"/>
      <c r="K21" s="52"/>
      <c r="L21" s="52"/>
      <c r="M21" s="52"/>
      <c r="N21" s="52">
        <v>1</v>
      </c>
      <c r="O21" s="52">
        <v>32</v>
      </c>
      <c r="P21" s="52">
        <v>32</v>
      </c>
      <c r="Q21" s="52"/>
      <c r="R21" s="52" t="s">
        <v>94</v>
      </c>
      <c r="S21" s="52" t="s">
        <v>2</v>
      </c>
    </row>
    <row r="22" spans="1:19" ht="39.75" customHeight="1">
      <c r="A22" s="130"/>
      <c r="B22" s="128"/>
      <c r="C22" s="95">
        <f t="shared" si="0"/>
        <v>19</v>
      </c>
      <c r="D22" s="98" t="s">
        <v>177</v>
      </c>
      <c r="E22" s="2" t="s">
        <v>52</v>
      </c>
      <c r="F22" s="52"/>
      <c r="G22" s="52"/>
      <c r="H22" s="52">
        <v>2</v>
      </c>
      <c r="I22" s="52"/>
      <c r="J22" s="52"/>
      <c r="K22" s="52"/>
      <c r="L22" s="52"/>
      <c r="M22" s="52"/>
      <c r="N22" s="52">
        <v>1</v>
      </c>
      <c r="O22" s="52">
        <v>32</v>
      </c>
      <c r="P22" s="52">
        <v>32</v>
      </c>
      <c r="Q22" s="52"/>
      <c r="R22" s="52" t="s">
        <v>94</v>
      </c>
      <c r="S22" s="52" t="s">
        <v>2</v>
      </c>
    </row>
    <row r="23" spans="1:19" ht="39.75" customHeight="1">
      <c r="A23" s="130"/>
      <c r="B23" s="128"/>
      <c r="C23" s="44">
        <f t="shared" si="0"/>
        <v>20</v>
      </c>
      <c r="D23" s="98" t="s">
        <v>178</v>
      </c>
      <c r="E23" s="2" t="s">
        <v>53</v>
      </c>
      <c r="F23" s="52"/>
      <c r="G23" s="52"/>
      <c r="H23" s="52"/>
      <c r="I23" s="52">
        <v>2</v>
      </c>
      <c r="J23" s="52"/>
      <c r="K23" s="52"/>
      <c r="L23" s="52"/>
      <c r="M23" s="52"/>
      <c r="N23" s="52">
        <v>1</v>
      </c>
      <c r="O23" s="52">
        <v>32</v>
      </c>
      <c r="P23" s="52">
        <v>32</v>
      </c>
      <c r="Q23" s="52"/>
      <c r="R23" s="52" t="s">
        <v>94</v>
      </c>
      <c r="S23" s="52" t="s">
        <v>2</v>
      </c>
    </row>
    <row r="24" spans="1:19" ht="44.25" customHeight="1">
      <c r="A24" s="130"/>
      <c r="B24" s="128"/>
      <c r="C24" s="95">
        <f t="shared" si="0"/>
        <v>21</v>
      </c>
      <c r="D24" s="98" t="s">
        <v>184</v>
      </c>
      <c r="E24" s="2" t="s">
        <v>95</v>
      </c>
      <c r="F24" s="52" t="s">
        <v>60</v>
      </c>
      <c r="G24" s="52"/>
      <c r="H24" s="52"/>
      <c r="I24" s="52"/>
      <c r="J24" s="52"/>
      <c r="K24" s="52"/>
      <c r="L24" s="52"/>
      <c r="M24" s="52"/>
      <c r="N24" s="52">
        <v>4</v>
      </c>
      <c r="O24" s="52">
        <v>64</v>
      </c>
      <c r="P24" s="52">
        <v>32</v>
      </c>
      <c r="Q24" s="52">
        <v>32</v>
      </c>
      <c r="R24" s="41" t="s">
        <v>39</v>
      </c>
      <c r="S24" s="52" t="s">
        <v>3</v>
      </c>
    </row>
    <row r="25" spans="1:19" ht="36.75" customHeight="1">
      <c r="A25" s="130"/>
      <c r="B25" s="128"/>
      <c r="C25" s="44">
        <f t="shared" si="0"/>
        <v>22</v>
      </c>
      <c r="D25" s="98" t="s">
        <v>38</v>
      </c>
      <c r="E25" s="29" t="s">
        <v>54</v>
      </c>
      <c r="F25" s="52" t="s">
        <v>61</v>
      </c>
      <c r="G25" s="52"/>
      <c r="H25" s="52"/>
      <c r="I25" s="52"/>
      <c r="J25" s="52"/>
      <c r="K25" s="52"/>
      <c r="L25" s="52"/>
      <c r="M25" s="52"/>
      <c r="N25" s="52">
        <v>3</v>
      </c>
      <c r="O25" s="52">
        <v>48</v>
      </c>
      <c r="P25" s="52">
        <v>32</v>
      </c>
      <c r="Q25" s="52">
        <v>16</v>
      </c>
      <c r="R25" s="41" t="s">
        <v>39</v>
      </c>
      <c r="S25" s="38" t="s">
        <v>96</v>
      </c>
    </row>
    <row r="26" spans="1:19" ht="24" customHeight="1">
      <c r="A26" s="130"/>
      <c r="B26" s="128"/>
      <c r="C26" s="95">
        <f t="shared" si="0"/>
        <v>23</v>
      </c>
      <c r="D26" s="98" t="s">
        <v>179</v>
      </c>
      <c r="E26" s="2" t="s">
        <v>55</v>
      </c>
      <c r="F26" s="52"/>
      <c r="G26" s="52">
        <v>2</v>
      </c>
      <c r="H26" s="52"/>
      <c r="I26" s="52"/>
      <c r="J26" s="52"/>
      <c r="K26" s="52"/>
      <c r="L26" s="52"/>
      <c r="M26" s="52"/>
      <c r="N26" s="52">
        <v>2</v>
      </c>
      <c r="O26" s="52">
        <v>32</v>
      </c>
      <c r="P26" s="52">
        <v>32</v>
      </c>
      <c r="Q26" s="52"/>
      <c r="R26" s="53" t="s">
        <v>97</v>
      </c>
      <c r="S26" s="38" t="s">
        <v>96</v>
      </c>
    </row>
    <row r="27" spans="1:19" s="118" customFormat="1" ht="24.75" customHeight="1">
      <c r="A27" s="130"/>
      <c r="B27" s="128"/>
      <c r="C27" s="136" t="s">
        <v>198</v>
      </c>
      <c r="D27" s="137"/>
      <c r="E27" s="138"/>
      <c r="F27" s="116">
        <f>SUM(F4:F26)+7</f>
        <v>23</v>
      </c>
      <c r="G27" s="116">
        <f>SUM(G4:G26)</f>
        <v>22</v>
      </c>
      <c r="H27" s="116">
        <f t="shared" ref="H27:Q27" si="1">SUM(H4:H26)</f>
        <v>12</v>
      </c>
      <c r="I27" s="116">
        <f t="shared" si="1"/>
        <v>6</v>
      </c>
      <c r="J27" s="116"/>
      <c r="K27" s="116"/>
      <c r="L27" s="116"/>
      <c r="M27" s="116"/>
      <c r="N27" s="116">
        <f t="shared" si="1"/>
        <v>60</v>
      </c>
      <c r="O27" s="116">
        <f t="shared" si="1"/>
        <v>1076</v>
      </c>
      <c r="P27" s="116">
        <f t="shared" si="1"/>
        <v>964</v>
      </c>
      <c r="Q27" s="116">
        <f t="shared" si="1"/>
        <v>48</v>
      </c>
      <c r="R27" s="117"/>
      <c r="S27" s="114"/>
    </row>
    <row r="28" spans="1:19" ht="24" customHeight="1">
      <c r="A28" s="130"/>
      <c r="B28" s="128" t="s">
        <v>98</v>
      </c>
      <c r="C28" s="140" t="s">
        <v>67</v>
      </c>
      <c r="D28" s="139"/>
      <c r="E28" s="139"/>
      <c r="F28" s="164" t="s">
        <v>56</v>
      </c>
      <c r="G28" s="165"/>
      <c r="H28" s="165"/>
      <c r="I28" s="165"/>
      <c r="J28" s="165"/>
      <c r="K28" s="165"/>
      <c r="L28" s="166"/>
      <c r="M28" s="51"/>
      <c r="N28" s="58">
        <v>2</v>
      </c>
      <c r="O28" s="52"/>
      <c r="P28" s="170" t="s">
        <v>194</v>
      </c>
      <c r="Q28" s="171"/>
      <c r="R28" s="171"/>
      <c r="S28" s="171"/>
    </row>
    <row r="29" spans="1:19" ht="24" customHeight="1">
      <c r="A29" s="130"/>
      <c r="B29" s="128"/>
      <c r="C29" s="139" t="s">
        <v>68</v>
      </c>
      <c r="D29" s="139"/>
      <c r="E29" s="139"/>
      <c r="F29" s="164" t="s">
        <v>56</v>
      </c>
      <c r="G29" s="165"/>
      <c r="H29" s="165"/>
      <c r="I29" s="165"/>
      <c r="J29" s="165"/>
      <c r="K29" s="165"/>
      <c r="L29" s="166"/>
      <c r="M29" s="51"/>
      <c r="N29" s="59">
        <v>2</v>
      </c>
      <c r="O29" s="52"/>
      <c r="P29" s="171"/>
      <c r="Q29" s="171"/>
      <c r="R29" s="171"/>
      <c r="S29" s="171"/>
    </row>
    <row r="30" spans="1:19" ht="24" customHeight="1">
      <c r="A30" s="130"/>
      <c r="B30" s="128"/>
      <c r="C30" s="139" t="s">
        <v>69</v>
      </c>
      <c r="D30" s="139"/>
      <c r="E30" s="139"/>
      <c r="F30" s="164" t="s">
        <v>56</v>
      </c>
      <c r="G30" s="165"/>
      <c r="H30" s="165"/>
      <c r="I30" s="165"/>
      <c r="J30" s="165"/>
      <c r="K30" s="165"/>
      <c r="L30" s="166"/>
      <c r="M30" s="51"/>
      <c r="N30" s="52"/>
      <c r="O30" s="52"/>
      <c r="P30" s="171"/>
      <c r="Q30" s="171"/>
      <c r="R30" s="171"/>
      <c r="S30" s="171"/>
    </row>
    <row r="31" spans="1:19" ht="24" customHeight="1">
      <c r="A31" s="130"/>
      <c r="B31" s="128"/>
      <c r="C31" s="139" t="s">
        <v>70</v>
      </c>
      <c r="D31" s="139"/>
      <c r="E31" s="139"/>
      <c r="F31" s="164" t="s">
        <v>56</v>
      </c>
      <c r="G31" s="165"/>
      <c r="H31" s="165"/>
      <c r="I31" s="165"/>
      <c r="J31" s="165"/>
      <c r="K31" s="165"/>
      <c r="L31" s="166"/>
      <c r="M31" s="51"/>
      <c r="N31" s="52"/>
      <c r="O31" s="52"/>
      <c r="P31" s="171"/>
      <c r="Q31" s="171"/>
      <c r="R31" s="171"/>
      <c r="S31" s="171"/>
    </row>
    <row r="32" spans="1:19" ht="24" customHeight="1">
      <c r="A32" s="130"/>
      <c r="B32" s="128"/>
      <c r="C32" s="139" t="s">
        <v>71</v>
      </c>
      <c r="D32" s="139"/>
      <c r="E32" s="139"/>
      <c r="F32" s="164" t="s">
        <v>56</v>
      </c>
      <c r="G32" s="165"/>
      <c r="H32" s="165"/>
      <c r="I32" s="165"/>
      <c r="J32" s="165"/>
      <c r="K32" s="165"/>
      <c r="L32" s="166"/>
      <c r="M32" s="51"/>
      <c r="N32" s="52"/>
      <c r="O32" s="52"/>
      <c r="P32" s="171"/>
      <c r="Q32" s="171"/>
      <c r="R32" s="171"/>
      <c r="S32" s="171"/>
    </row>
    <row r="33" spans="1:19" ht="24" customHeight="1">
      <c r="A33" s="130"/>
      <c r="B33" s="128"/>
      <c r="C33" s="139" t="s">
        <v>72</v>
      </c>
      <c r="D33" s="139"/>
      <c r="E33" s="139"/>
      <c r="F33" s="164" t="s">
        <v>57</v>
      </c>
      <c r="G33" s="165"/>
      <c r="H33" s="165"/>
      <c r="I33" s="165"/>
      <c r="J33" s="165"/>
      <c r="K33" s="165"/>
      <c r="L33" s="166"/>
      <c r="M33" s="51"/>
      <c r="N33" s="52"/>
      <c r="O33" s="52"/>
      <c r="P33" s="171"/>
      <c r="Q33" s="171"/>
      <c r="R33" s="171"/>
      <c r="S33" s="171"/>
    </row>
    <row r="34" spans="1:19" s="118" customFormat="1" ht="24" customHeight="1">
      <c r="A34" s="130"/>
      <c r="B34" s="128"/>
      <c r="C34" s="131" t="s">
        <v>199</v>
      </c>
      <c r="D34" s="131"/>
      <c r="E34" s="131"/>
      <c r="F34" s="117"/>
      <c r="G34" s="117"/>
      <c r="H34" s="117"/>
      <c r="I34" s="117"/>
      <c r="J34" s="117"/>
      <c r="K34" s="117"/>
      <c r="L34" s="117"/>
      <c r="M34" s="117"/>
      <c r="N34" s="117">
        <v>10</v>
      </c>
      <c r="O34" s="117">
        <v>160</v>
      </c>
      <c r="P34" s="117">
        <v>160</v>
      </c>
      <c r="Q34" s="117"/>
      <c r="R34" s="117"/>
      <c r="S34" s="114"/>
    </row>
    <row r="35" spans="1:19" ht="24" customHeight="1">
      <c r="A35" s="141" t="s">
        <v>58</v>
      </c>
      <c r="B35" s="134" t="s">
        <v>62</v>
      </c>
      <c r="C35" s="50">
        <v>1</v>
      </c>
      <c r="D35" s="98" t="s">
        <v>180</v>
      </c>
      <c r="E35" s="5" t="s">
        <v>59</v>
      </c>
      <c r="F35" s="6">
        <v>3</v>
      </c>
      <c r="G35" s="6"/>
      <c r="H35" s="6" t="s">
        <v>13</v>
      </c>
      <c r="I35" s="34"/>
      <c r="J35" s="6" t="s">
        <v>13</v>
      </c>
      <c r="K35" s="6" t="s">
        <v>13</v>
      </c>
      <c r="L35" s="6" t="s">
        <v>13</v>
      </c>
      <c r="M35" s="6" t="s">
        <v>19</v>
      </c>
      <c r="N35" s="6">
        <v>3</v>
      </c>
      <c r="O35" s="6">
        <f>N35*16</f>
        <v>48</v>
      </c>
      <c r="P35" s="6">
        <v>48</v>
      </c>
      <c r="Q35" s="6"/>
      <c r="R35" s="6" t="s">
        <v>11</v>
      </c>
      <c r="S35" s="6" t="s">
        <v>3</v>
      </c>
    </row>
    <row r="36" spans="1:19" ht="45.75" customHeight="1">
      <c r="A36" s="142"/>
      <c r="B36" s="134"/>
      <c r="C36" s="47">
        <f>C35+1</f>
        <v>2</v>
      </c>
      <c r="D36" s="107" t="s">
        <v>73</v>
      </c>
      <c r="E36" s="46" t="s">
        <v>151</v>
      </c>
      <c r="F36" s="47"/>
      <c r="G36" s="47" t="s">
        <v>17</v>
      </c>
      <c r="H36" s="47"/>
      <c r="I36" s="47"/>
      <c r="J36" s="47"/>
      <c r="K36" s="47"/>
      <c r="L36" s="47"/>
      <c r="M36" s="47"/>
      <c r="N36" s="47">
        <v>3</v>
      </c>
      <c r="O36" s="45">
        <v>48</v>
      </c>
      <c r="P36" s="45">
        <v>32</v>
      </c>
      <c r="Q36" s="45">
        <v>16</v>
      </c>
      <c r="R36" s="48" t="s">
        <v>40</v>
      </c>
      <c r="S36" s="45" t="s">
        <v>3</v>
      </c>
    </row>
    <row r="37" spans="1:19" ht="24" customHeight="1">
      <c r="A37" s="142"/>
      <c r="B37" s="135"/>
      <c r="C37" s="47">
        <f t="shared" ref="C37:C44" si="2">C36+1</f>
        <v>3</v>
      </c>
      <c r="D37" s="97" t="s">
        <v>148</v>
      </c>
      <c r="E37" s="5" t="s">
        <v>147</v>
      </c>
      <c r="F37" s="6" t="s">
        <v>13</v>
      </c>
      <c r="G37" s="6" t="s">
        <v>13</v>
      </c>
      <c r="H37" s="6">
        <v>2</v>
      </c>
      <c r="I37" s="6" t="s">
        <v>13</v>
      </c>
      <c r="J37" s="6" t="s">
        <v>13</v>
      </c>
      <c r="K37" s="6" t="s">
        <v>13</v>
      </c>
      <c r="L37" s="6" t="s">
        <v>13</v>
      </c>
      <c r="M37" s="6" t="s">
        <v>13</v>
      </c>
      <c r="N37" s="6">
        <v>2</v>
      </c>
      <c r="O37" s="6">
        <f>N37*16</f>
        <v>32</v>
      </c>
      <c r="P37" s="6">
        <v>32</v>
      </c>
      <c r="Q37" s="6"/>
      <c r="R37" s="6" t="s">
        <v>10</v>
      </c>
      <c r="S37" s="6" t="s">
        <v>99</v>
      </c>
    </row>
    <row r="38" spans="1:19" ht="24" customHeight="1">
      <c r="A38" s="142"/>
      <c r="B38" s="135"/>
      <c r="C38" s="47">
        <f t="shared" si="2"/>
        <v>4</v>
      </c>
      <c r="D38" s="60" t="s">
        <v>167</v>
      </c>
      <c r="E38" s="61" t="s">
        <v>100</v>
      </c>
      <c r="F38" s="62"/>
      <c r="G38" s="62"/>
      <c r="H38" s="62" t="s">
        <v>17</v>
      </c>
      <c r="I38" s="62"/>
      <c r="J38" s="62"/>
      <c r="K38" s="62"/>
      <c r="L38" s="62"/>
      <c r="M38" s="62"/>
      <c r="N38" s="62">
        <v>3</v>
      </c>
      <c r="O38" s="63">
        <v>48</v>
      </c>
      <c r="P38" s="63">
        <v>32</v>
      </c>
      <c r="Q38" s="63">
        <v>16</v>
      </c>
      <c r="R38" s="64" t="s">
        <v>40</v>
      </c>
      <c r="S38" s="63" t="s">
        <v>3</v>
      </c>
    </row>
    <row r="39" spans="1:19" ht="39" customHeight="1">
      <c r="A39" s="142"/>
      <c r="B39" s="135"/>
      <c r="C39" s="47">
        <f t="shared" si="2"/>
        <v>5</v>
      </c>
      <c r="D39" s="98" t="s">
        <v>168</v>
      </c>
      <c r="E39" s="39" t="s">
        <v>153</v>
      </c>
      <c r="F39" s="6" t="s">
        <v>13</v>
      </c>
      <c r="G39" s="6" t="s">
        <v>13</v>
      </c>
      <c r="H39" s="6" t="s">
        <v>17</v>
      </c>
      <c r="I39" s="6"/>
      <c r="J39" s="6" t="s">
        <v>13</v>
      </c>
      <c r="K39" s="6" t="s">
        <v>13</v>
      </c>
      <c r="L39" s="6" t="s">
        <v>13</v>
      </c>
      <c r="M39" s="6" t="s">
        <v>13</v>
      </c>
      <c r="N39" s="6">
        <v>3</v>
      </c>
      <c r="O39" s="6">
        <f t="shared" ref="O39:O44" si="3">N39*16</f>
        <v>48</v>
      </c>
      <c r="P39" s="6">
        <v>32</v>
      </c>
      <c r="Q39" s="6">
        <v>16</v>
      </c>
      <c r="R39" s="37" t="s">
        <v>101</v>
      </c>
      <c r="S39" s="63" t="s">
        <v>3</v>
      </c>
    </row>
    <row r="40" spans="1:19" ht="50.25" customHeight="1">
      <c r="A40" s="142"/>
      <c r="B40" s="135"/>
      <c r="C40" s="47">
        <f t="shared" si="2"/>
        <v>6</v>
      </c>
      <c r="D40" s="6" t="s">
        <v>102</v>
      </c>
      <c r="E40" s="5" t="s">
        <v>103</v>
      </c>
      <c r="F40" s="50"/>
      <c r="G40" s="50"/>
      <c r="H40" s="50"/>
      <c r="I40" s="50" t="s">
        <v>104</v>
      </c>
      <c r="J40" s="53"/>
      <c r="K40" s="50"/>
      <c r="L40" s="50"/>
      <c r="M40" s="50"/>
      <c r="N40" s="50">
        <v>3</v>
      </c>
      <c r="O40" s="6">
        <f>N40*16</f>
        <v>48</v>
      </c>
      <c r="P40" s="6">
        <v>32</v>
      </c>
      <c r="Q40" s="6">
        <v>16</v>
      </c>
      <c r="R40" s="37" t="s">
        <v>101</v>
      </c>
      <c r="S40" s="6" t="s">
        <v>2</v>
      </c>
    </row>
    <row r="41" spans="1:19" ht="38.25" customHeight="1">
      <c r="A41" s="142"/>
      <c r="B41" s="135"/>
      <c r="C41" s="47">
        <f t="shared" si="2"/>
        <v>7</v>
      </c>
      <c r="D41" s="65" t="s">
        <v>185</v>
      </c>
      <c r="E41" s="101" t="s">
        <v>161</v>
      </c>
      <c r="F41" s="66"/>
      <c r="G41" s="66"/>
      <c r="H41" s="66"/>
      <c r="I41" s="66">
        <v>2</v>
      </c>
      <c r="J41" s="66"/>
      <c r="K41" s="66"/>
      <c r="L41" s="66"/>
      <c r="M41" s="66"/>
      <c r="N41" s="66">
        <v>2</v>
      </c>
      <c r="O41" s="66">
        <v>32</v>
      </c>
      <c r="P41" s="66">
        <v>32</v>
      </c>
      <c r="Q41" s="66"/>
      <c r="R41" s="67" t="s">
        <v>40</v>
      </c>
      <c r="S41" s="67" t="s">
        <v>65</v>
      </c>
    </row>
    <row r="42" spans="1:19" ht="38.25" customHeight="1">
      <c r="A42" s="142"/>
      <c r="B42" s="135"/>
      <c r="C42" s="47">
        <f t="shared" si="2"/>
        <v>8</v>
      </c>
      <c r="D42" s="98" t="s">
        <v>105</v>
      </c>
      <c r="E42" s="5" t="s">
        <v>162</v>
      </c>
      <c r="F42" s="6" t="s">
        <v>13</v>
      </c>
      <c r="G42" s="6" t="s">
        <v>13</v>
      </c>
      <c r="H42" s="6" t="s">
        <v>13</v>
      </c>
      <c r="I42" s="6"/>
      <c r="J42" s="42">
        <v>3</v>
      </c>
      <c r="K42" s="6" t="s">
        <v>13</v>
      </c>
      <c r="L42" s="6" t="s">
        <v>13</v>
      </c>
      <c r="M42" s="6" t="s">
        <v>13</v>
      </c>
      <c r="N42" s="6">
        <v>3</v>
      </c>
      <c r="O42" s="6">
        <f>N42*16</f>
        <v>48</v>
      </c>
      <c r="P42" s="6">
        <v>48</v>
      </c>
      <c r="Q42" s="6"/>
      <c r="R42" s="37" t="s">
        <v>101</v>
      </c>
      <c r="S42" s="6" t="s">
        <v>3</v>
      </c>
    </row>
    <row r="43" spans="1:19" ht="24" customHeight="1">
      <c r="A43" s="142"/>
      <c r="B43" s="135"/>
      <c r="C43" s="47">
        <f t="shared" si="2"/>
        <v>9</v>
      </c>
      <c r="D43" s="98" t="s">
        <v>106</v>
      </c>
      <c r="E43" s="5" t="s">
        <v>107</v>
      </c>
      <c r="F43" s="6" t="s">
        <v>13</v>
      </c>
      <c r="G43" s="6" t="s">
        <v>13</v>
      </c>
      <c r="H43" s="6" t="s">
        <v>13</v>
      </c>
      <c r="I43" s="90"/>
      <c r="J43" s="6">
        <v>3</v>
      </c>
      <c r="K43" s="6" t="s">
        <v>13</v>
      </c>
      <c r="L43" s="6" t="s">
        <v>13</v>
      </c>
      <c r="M43" s="6"/>
      <c r="N43" s="6">
        <v>3</v>
      </c>
      <c r="O43" s="6">
        <f t="shared" si="3"/>
        <v>48</v>
      </c>
      <c r="P43" s="6">
        <v>48</v>
      </c>
      <c r="Q43" s="6"/>
      <c r="R43" s="6" t="s">
        <v>12</v>
      </c>
      <c r="S43" s="6" t="s">
        <v>3</v>
      </c>
    </row>
    <row r="44" spans="1:19" ht="36.75" customHeight="1">
      <c r="A44" s="142"/>
      <c r="B44" s="135"/>
      <c r="C44" s="47">
        <f t="shared" si="2"/>
        <v>10</v>
      </c>
      <c r="D44" s="98" t="s">
        <v>108</v>
      </c>
      <c r="E44" s="5" t="s">
        <v>109</v>
      </c>
      <c r="F44" s="6" t="s">
        <v>13</v>
      </c>
      <c r="G44" s="6" t="s">
        <v>13</v>
      </c>
      <c r="H44" s="6" t="s">
        <v>13</v>
      </c>
      <c r="I44" s="6" t="s">
        <v>13</v>
      </c>
      <c r="J44" s="6" t="s">
        <v>18</v>
      </c>
      <c r="K44" s="6" t="s">
        <v>13</v>
      </c>
      <c r="L44" s="6" t="s">
        <v>13</v>
      </c>
      <c r="M44" s="6" t="s">
        <v>13</v>
      </c>
      <c r="N44" s="6">
        <v>4</v>
      </c>
      <c r="O44" s="6">
        <f t="shared" si="3"/>
        <v>64</v>
      </c>
      <c r="P44" s="6">
        <v>48</v>
      </c>
      <c r="Q44" s="6">
        <v>16</v>
      </c>
      <c r="R44" s="37" t="s">
        <v>101</v>
      </c>
      <c r="S44" s="6" t="s">
        <v>3</v>
      </c>
    </row>
    <row r="45" spans="1:19" s="118" customFormat="1" ht="24" customHeight="1">
      <c r="A45" s="142"/>
      <c r="B45" s="135"/>
      <c r="C45" s="131" t="s">
        <v>199</v>
      </c>
      <c r="D45" s="131"/>
      <c r="E45" s="131"/>
      <c r="F45" s="117">
        <f>SUM(F35:F44)</f>
        <v>3</v>
      </c>
      <c r="G45" s="117">
        <f>SUM(G35:G44)+3</f>
        <v>3</v>
      </c>
      <c r="H45" s="117">
        <f>SUM(H35:H44)+6</f>
        <v>8</v>
      </c>
      <c r="I45" s="117">
        <f>SUM(I33:I44)+3</f>
        <v>5</v>
      </c>
      <c r="J45" s="117">
        <f>SUM(J35:J44)+4</f>
        <v>10</v>
      </c>
      <c r="K45" s="117"/>
      <c r="L45" s="117"/>
      <c r="M45" s="117"/>
      <c r="N45" s="117">
        <f>SUM(N35:N44)</f>
        <v>29</v>
      </c>
      <c r="O45" s="117">
        <f>SUM(O35:O44)</f>
        <v>464</v>
      </c>
      <c r="P45" s="117">
        <f>SUM(P35:P44)</f>
        <v>384</v>
      </c>
      <c r="Q45" s="117">
        <f>SUM(Q35:Q44)</f>
        <v>80</v>
      </c>
      <c r="R45" s="117"/>
      <c r="S45" s="117"/>
    </row>
    <row r="46" spans="1:19" ht="36" customHeight="1">
      <c r="A46" s="142"/>
      <c r="B46" s="132" t="s">
        <v>110</v>
      </c>
      <c r="C46" s="68">
        <v>1</v>
      </c>
      <c r="D46" s="69" t="s">
        <v>186</v>
      </c>
      <c r="E46" s="70" t="s">
        <v>111</v>
      </c>
      <c r="F46" s="71" t="s">
        <v>13</v>
      </c>
      <c r="G46" s="71" t="s">
        <v>13</v>
      </c>
      <c r="H46" s="71" t="s">
        <v>13</v>
      </c>
      <c r="I46" s="71" t="s">
        <v>17</v>
      </c>
      <c r="J46" s="71" t="s">
        <v>13</v>
      </c>
      <c r="K46" s="71" t="s">
        <v>13</v>
      </c>
      <c r="L46" s="71" t="s">
        <v>13</v>
      </c>
      <c r="M46" s="71" t="s">
        <v>13</v>
      </c>
      <c r="N46" s="71">
        <v>3</v>
      </c>
      <c r="O46" s="71">
        <v>48</v>
      </c>
      <c r="P46" s="71">
        <v>32</v>
      </c>
      <c r="Q46" s="71">
        <v>16</v>
      </c>
      <c r="R46" s="72" t="s">
        <v>40</v>
      </c>
      <c r="S46" s="71" t="s">
        <v>3</v>
      </c>
    </row>
    <row r="47" spans="1:19" ht="41.25" customHeight="1">
      <c r="A47" s="142"/>
      <c r="B47" s="133"/>
      <c r="C47" s="50">
        <f>C46+1</f>
        <v>2</v>
      </c>
      <c r="D47" s="6" t="s">
        <v>191</v>
      </c>
      <c r="E47" s="5" t="s">
        <v>112</v>
      </c>
      <c r="F47" s="53"/>
      <c r="G47" s="53"/>
      <c r="H47" s="53"/>
      <c r="I47" s="53"/>
      <c r="J47" s="53">
        <v>2</v>
      </c>
      <c r="K47" s="53"/>
      <c r="L47" s="53"/>
      <c r="M47" s="53"/>
      <c r="N47" s="53">
        <v>2</v>
      </c>
      <c r="O47" s="6">
        <f t="shared" ref="O47:O49" si="4">N47*16</f>
        <v>32</v>
      </c>
      <c r="P47" s="6">
        <v>32</v>
      </c>
      <c r="Q47" s="6"/>
      <c r="R47" s="37" t="s">
        <v>101</v>
      </c>
      <c r="S47" s="6" t="s">
        <v>2</v>
      </c>
    </row>
    <row r="48" spans="1:19" ht="42.75" customHeight="1">
      <c r="A48" s="142"/>
      <c r="B48" s="133"/>
      <c r="C48" s="50">
        <f t="shared" ref="C48:C51" si="5">C47+1</f>
        <v>3</v>
      </c>
      <c r="D48" s="98" t="s">
        <v>187</v>
      </c>
      <c r="E48" s="5" t="s">
        <v>113</v>
      </c>
      <c r="F48" s="50"/>
      <c r="G48" s="50"/>
      <c r="H48" s="50"/>
      <c r="I48" s="50"/>
      <c r="J48" s="53" t="s">
        <v>104</v>
      </c>
      <c r="K48" s="50"/>
      <c r="L48" s="50"/>
      <c r="M48" s="50"/>
      <c r="N48" s="50">
        <v>3</v>
      </c>
      <c r="O48" s="50">
        <f t="shared" si="4"/>
        <v>48</v>
      </c>
      <c r="P48" s="50">
        <v>32</v>
      </c>
      <c r="Q48" s="53">
        <v>16</v>
      </c>
      <c r="R48" s="37" t="s">
        <v>101</v>
      </c>
      <c r="S48" s="49" t="s">
        <v>3</v>
      </c>
    </row>
    <row r="49" spans="1:19" ht="39" customHeight="1">
      <c r="A49" s="142"/>
      <c r="B49" s="133"/>
      <c r="C49" s="50">
        <f t="shared" si="5"/>
        <v>4</v>
      </c>
      <c r="D49" s="6" t="s">
        <v>192</v>
      </c>
      <c r="E49" s="43" t="s">
        <v>114</v>
      </c>
      <c r="F49" s="50"/>
      <c r="G49" s="50"/>
      <c r="H49" s="50"/>
      <c r="I49" s="50"/>
      <c r="J49" s="53" t="s">
        <v>115</v>
      </c>
      <c r="L49" s="50"/>
      <c r="M49" s="50"/>
      <c r="N49" s="50">
        <v>4</v>
      </c>
      <c r="O49" s="6">
        <f t="shared" si="4"/>
        <v>64</v>
      </c>
      <c r="P49" s="6">
        <v>32</v>
      </c>
      <c r="Q49" s="6">
        <v>32</v>
      </c>
      <c r="R49" s="37" t="s">
        <v>101</v>
      </c>
      <c r="S49" s="49" t="s">
        <v>3</v>
      </c>
    </row>
    <row r="50" spans="1:19" ht="39" customHeight="1">
      <c r="A50" s="142"/>
      <c r="B50" s="133"/>
      <c r="C50" s="50">
        <f t="shared" si="5"/>
        <v>5</v>
      </c>
      <c r="D50" s="6" t="s">
        <v>188</v>
      </c>
      <c r="E50" s="5" t="s">
        <v>116</v>
      </c>
      <c r="F50" s="50"/>
      <c r="G50" s="50"/>
      <c r="H50" s="50"/>
      <c r="I50" s="50"/>
      <c r="J50" s="50"/>
      <c r="K50" s="50" t="s">
        <v>104</v>
      </c>
      <c r="L50" s="50"/>
      <c r="M50" s="50"/>
      <c r="N50" s="50">
        <v>3</v>
      </c>
      <c r="O50" s="6">
        <f>N50*16</f>
        <v>48</v>
      </c>
      <c r="P50" s="6">
        <v>32</v>
      </c>
      <c r="Q50" s="6">
        <v>16</v>
      </c>
      <c r="R50" s="37" t="s">
        <v>101</v>
      </c>
      <c r="S50" s="49" t="s">
        <v>74</v>
      </c>
    </row>
    <row r="51" spans="1:19" ht="60" customHeight="1">
      <c r="A51" s="142"/>
      <c r="B51" s="133"/>
      <c r="C51" s="50">
        <f t="shared" si="5"/>
        <v>6</v>
      </c>
      <c r="D51" s="28" t="s">
        <v>117</v>
      </c>
      <c r="E51" s="94" t="s">
        <v>154</v>
      </c>
      <c r="F51" s="50"/>
      <c r="G51" s="50"/>
      <c r="H51" s="53"/>
      <c r="J51" s="33"/>
      <c r="K51" s="6" t="s">
        <v>13</v>
      </c>
      <c r="L51" s="6">
        <v>2</v>
      </c>
      <c r="M51" s="53"/>
      <c r="N51" s="53">
        <v>2</v>
      </c>
      <c r="O51" s="6">
        <v>32</v>
      </c>
      <c r="P51" s="53">
        <v>32</v>
      </c>
      <c r="Q51" s="50"/>
      <c r="R51" s="37" t="s">
        <v>101</v>
      </c>
      <c r="S51" s="6" t="s">
        <v>2</v>
      </c>
    </row>
    <row r="52" spans="1:19" s="118" customFormat="1" ht="24" customHeight="1">
      <c r="A52" s="142"/>
      <c r="B52" s="133"/>
      <c r="C52" s="131" t="s">
        <v>199</v>
      </c>
      <c r="D52" s="131"/>
      <c r="E52" s="131"/>
      <c r="F52" s="114"/>
      <c r="G52" s="119"/>
      <c r="H52" s="119"/>
      <c r="I52" s="119">
        <f>SUM(I46:I51)+3</f>
        <v>3</v>
      </c>
      <c r="J52" s="119">
        <f>SUM(J46:J51)+7</f>
        <v>9</v>
      </c>
      <c r="K52" s="119">
        <f>SUM(K46:K51)+3</f>
        <v>3</v>
      </c>
      <c r="L52" s="117">
        <f>SUM(L46:L51)</f>
        <v>2</v>
      </c>
      <c r="M52" s="117"/>
      <c r="N52" s="117">
        <f>SUM(N46:N51)</f>
        <v>17</v>
      </c>
      <c r="O52" s="117">
        <f>SUM(O46:O51)</f>
        <v>272</v>
      </c>
      <c r="P52" s="117">
        <f>SUM(P46:P51)</f>
        <v>192</v>
      </c>
      <c r="Q52" s="117">
        <f>SUM(Q46:Q51)</f>
        <v>80</v>
      </c>
      <c r="R52" s="114"/>
      <c r="S52" s="114"/>
    </row>
    <row r="53" spans="1:19" s="118" customFormat="1" ht="24" customHeight="1">
      <c r="A53" s="143"/>
      <c r="B53" s="144" t="s">
        <v>118</v>
      </c>
      <c r="C53" s="162"/>
      <c r="D53" s="162"/>
      <c r="E53" s="163"/>
      <c r="F53" s="114">
        <f>F45+F52</f>
        <v>3</v>
      </c>
      <c r="G53" s="114">
        <f t="shared" ref="G53:H53" si="6">G45+G52</f>
        <v>3</v>
      </c>
      <c r="H53" s="114">
        <f t="shared" si="6"/>
        <v>8</v>
      </c>
      <c r="I53" s="119">
        <f>I45+I52</f>
        <v>8</v>
      </c>
      <c r="J53" s="119">
        <f t="shared" ref="J53:Q53" si="7">J45+J52</f>
        <v>19</v>
      </c>
      <c r="K53" s="119">
        <f t="shared" si="7"/>
        <v>3</v>
      </c>
      <c r="L53" s="119">
        <f t="shared" si="7"/>
        <v>2</v>
      </c>
      <c r="M53" s="119"/>
      <c r="N53" s="119">
        <f t="shared" si="7"/>
        <v>46</v>
      </c>
      <c r="O53" s="119">
        <f t="shared" si="7"/>
        <v>736</v>
      </c>
      <c r="P53" s="119">
        <f t="shared" si="7"/>
        <v>576</v>
      </c>
      <c r="Q53" s="119">
        <f t="shared" si="7"/>
        <v>160</v>
      </c>
      <c r="R53" s="114"/>
      <c r="S53" s="114"/>
    </row>
    <row r="54" spans="1:19" ht="27" customHeight="1">
      <c r="A54" s="141" t="s">
        <v>119</v>
      </c>
      <c r="B54" s="154" t="s">
        <v>120</v>
      </c>
      <c r="C54" s="73">
        <v>1</v>
      </c>
      <c r="D54" s="99" t="s">
        <v>159</v>
      </c>
      <c r="E54" s="100" t="s">
        <v>160</v>
      </c>
      <c r="F54" s="74" t="s">
        <v>13</v>
      </c>
      <c r="G54" s="74"/>
      <c r="H54" s="74">
        <v>3</v>
      </c>
      <c r="I54" s="74" t="s">
        <v>13</v>
      </c>
      <c r="J54" s="74" t="s">
        <v>13</v>
      </c>
      <c r="K54" s="74" t="s">
        <v>13</v>
      </c>
      <c r="L54" s="74" t="s">
        <v>13</v>
      </c>
      <c r="M54" s="74" t="s">
        <v>13</v>
      </c>
      <c r="N54" s="74">
        <v>3</v>
      </c>
      <c r="O54" s="74">
        <v>48</v>
      </c>
      <c r="P54" s="74">
        <v>48</v>
      </c>
      <c r="Q54" s="74"/>
      <c r="R54" s="74" t="s">
        <v>121</v>
      </c>
      <c r="S54" s="75" t="s">
        <v>65</v>
      </c>
    </row>
    <row r="55" spans="1:19" ht="52.5" customHeight="1">
      <c r="A55" s="151"/>
      <c r="B55" s="155"/>
      <c r="C55" s="50">
        <f>C54+1</f>
        <v>2</v>
      </c>
      <c r="D55" s="97" t="s">
        <v>138</v>
      </c>
      <c r="E55" s="5" t="s">
        <v>155</v>
      </c>
      <c r="F55" s="50"/>
      <c r="G55" s="50"/>
      <c r="H55" s="53"/>
      <c r="I55" s="6" t="s">
        <v>139</v>
      </c>
      <c r="J55" s="6"/>
      <c r="K55" s="6" t="s">
        <v>13</v>
      </c>
      <c r="L55" s="6" t="s">
        <v>13</v>
      </c>
      <c r="M55" s="53"/>
      <c r="N55" s="53">
        <v>3</v>
      </c>
      <c r="O55" s="6">
        <f t="shared" ref="O55" si="8">N55*16</f>
        <v>48</v>
      </c>
      <c r="P55" s="6">
        <v>32</v>
      </c>
      <c r="Q55" s="6">
        <v>16</v>
      </c>
      <c r="R55" s="37" t="s">
        <v>101</v>
      </c>
      <c r="S55" s="6" t="s">
        <v>2</v>
      </c>
    </row>
    <row r="56" spans="1:19" ht="52.5" customHeight="1">
      <c r="A56" s="151"/>
      <c r="B56" s="155"/>
      <c r="C56" s="54">
        <f t="shared" ref="C56:C68" si="9">C55+1</f>
        <v>3</v>
      </c>
      <c r="D56" s="97" t="s">
        <v>202</v>
      </c>
      <c r="E56" s="93" t="s">
        <v>122</v>
      </c>
      <c r="F56" s="6" t="s">
        <v>13</v>
      </c>
      <c r="G56" s="6" t="s">
        <v>13</v>
      </c>
      <c r="H56" s="6" t="s">
        <v>13</v>
      </c>
      <c r="I56" s="6" t="s">
        <v>123</v>
      </c>
      <c r="J56" s="6" t="s">
        <v>13</v>
      </c>
      <c r="K56" s="40"/>
      <c r="L56" s="6"/>
      <c r="M56" s="6" t="s">
        <v>13</v>
      </c>
      <c r="N56" s="6">
        <v>3</v>
      </c>
      <c r="O56" s="6">
        <f>16*N56</f>
        <v>48</v>
      </c>
      <c r="P56" s="6">
        <v>32</v>
      </c>
      <c r="Q56" s="6">
        <v>16</v>
      </c>
      <c r="R56" s="37" t="s">
        <v>101</v>
      </c>
      <c r="S56" s="6" t="s">
        <v>2</v>
      </c>
    </row>
    <row r="57" spans="1:19" s="76" customFormat="1" ht="49.5" customHeight="1">
      <c r="A57" s="152"/>
      <c r="B57" s="156"/>
      <c r="C57" s="54">
        <f t="shared" si="9"/>
        <v>4</v>
      </c>
      <c r="D57" s="6" t="s">
        <v>190</v>
      </c>
      <c r="E57" s="43" t="s">
        <v>140</v>
      </c>
      <c r="F57" s="50"/>
      <c r="G57" s="50"/>
      <c r="H57" s="53"/>
      <c r="I57" s="6">
        <v>2</v>
      </c>
      <c r="J57" s="6"/>
      <c r="K57" s="6"/>
      <c r="L57" s="33"/>
      <c r="M57" s="53"/>
      <c r="N57" s="6">
        <v>2</v>
      </c>
      <c r="O57" s="6">
        <v>32</v>
      </c>
      <c r="P57" s="6">
        <v>32</v>
      </c>
      <c r="Q57" s="6"/>
      <c r="R57" s="37" t="s">
        <v>101</v>
      </c>
      <c r="S57" s="6" t="s">
        <v>2</v>
      </c>
    </row>
    <row r="58" spans="1:19" s="76" customFormat="1" ht="49.5" customHeight="1">
      <c r="A58" s="152"/>
      <c r="B58" s="156"/>
      <c r="C58" s="54">
        <f t="shared" si="9"/>
        <v>5</v>
      </c>
      <c r="D58" s="108" t="s">
        <v>75</v>
      </c>
      <c r="E58" s="78" t="s">
        <v>156</v>
      </c>
      <c r="F58" s="79"/>
      <c r="G58" s="79"/>
      <c r="H58" s="79"/>
      <c r="I58" s="79"/>
      <c r="J58" s="79" t="s">
        <v>17</v>
      </c>
      <c r="K58" s="77"/>
      <c r="L58" s="80"/>
      <c r="M58" s="79"/>
      <c r="N58" s="79">
        <v>3</v>
      </c>
      <c r="O58" s="81">
        <v>48</v>
      </c>
      <c r="P58" s="81">
        <v>32</v>
      </c>
      <c r="Q58" s="81">
        <v>16</v>
      </c>
      <c r="R58" s="82" t="s">
        <v>40</v>
      </c>
      <c r="S58" s="82" t="s">
        <v>144</v>
      </c>
    </row>
    <row r="59" spans="1:19" s="76" customFormat="1" ht="49.5" customHeight="1">
      <c r="A59" s="152"/>
      <c r="B59" s="156"/>
      <c r="C59" s="54">
        <f t="shared" si="9"/>
        <v>6</v>
      </c>
      <c r="D59" s="98" t="s">
        <v>195</v>
      </c>
      <c r="E59" s="115" t="s">
        <v>124</v>
      </c>
      <c r="F59" s="50"/>
      <c r="G59" s="50"/>
      <c r="H59" s="53"/>
      <c r="I59" s="6" t="s">
        <v>13</v>
      </c>
      <c r="J59" s="6" t="s">
        <v>104</v>
      </c>
      <c r="K59" s="6"/>
      <c r="L59" s="6"/>
      <c r="M59" s="53"/>
      <c r="N59" s="53">
        <v>3</v>
      </c>
      <c r="O59" s="6">
        <v>48</v>
      </c>
      <c r="P59" s="53">
        <v>32</v>
      </c>
      <c r="Q59" s="50">
        <v>16</v>
      </c>
      <c r="R59" s="37" t="s">
        <v>101</v>
      </c>
      <c r="S59" s="6" t="s">
        <v>2</v>
      </c>
    </row>
    <row r="60" spans="1:19" ht="56.25" customHeight="1">
      <c r="A60" s="152"/>
      <c r="B60" s="156"/>
      <c r="C60" s="54">
        <f t="shared" si="9"/>
        <v>7</v>
      </c>
      <c r="D60" s="6" t="s">
        <v>196</v>
      </c>
      <c r="E60" s="43" t="s">
        <v>125</v>
      </c>
      <c r="F60" s="50"/>
      <c r="G60" s="50"/>
      <c r="H60" s="53"/>
      <c r="I60" s="33"/>
      <c r="J60" s="6" t="s">
        <v>104</v>
      </c>
      <c r="K60" s="6" t="s">
        <v>13</v>
      </c>
      <c r="L60" s="6" t="s">
        <v>13</v>
      </c>
      <c r="M60" s="53"/>
      <c r="N60" s="53">
        <v>3</v>
      </c>
      <c r="O60" s="6">
        <v>48</v>
      </c>
      <c r="P60" s="53">
        <v>32</v>
      </c>
      <c r="Q60" s="50">
        <v>16</v>
      </c>
      <c r="R60" s="37" t="s">
        <v>101</v>
      </c>
      <c r="S60" s="6" t="s">
        <v>2</v>
      </c>
    </row>
    <row r="61" spans="1:19" ht="38.25" customHeight="1">
      <c r="A61" s="152"/>
      <c r="B61" s="156"/>
      <c r="C61" s="54">
        <f t="shared" si="9"/>
        <v>8</v>
      </c>
      <c r="D61" s="6" t="s">
        <v>126</v>
      </c>
      <c r="E61" s="5" t="s">
        <v>127</v>
      </c>
      <c r="F61" s="50"/>
      <c r="G61" s="50"/>
      <c r="H61" s="53"/>
      <c r="I61" s="6"/>
      <c r="J61" s="6"/>
      <c r="K61" s="6" t="s">
        <v>115</v>
      </c>
      <c r="L61" s="6"/>
      <c r="M61" s="53"/>
      <c r="N61" s="53">
        <v>4</v>
      </c>
      <c r="O61" s="6">
        <f t="shared" ref="O61" si="10">N61*16</f>
        <v>64</v>
      </c>
      <c r="P61" s="6">
        <v>32</v>
      </c>
      <c r="Q61" s="6">
        <v>32</v>
      </c>
      <c r="R61" s="37" t="s">
        <v>101</v>
      </c>
      <c r="S61" s="6" t="s">
        <v>2</v>
      </c>
    </row>
    <row r="62" spans="1:19" ht="39.75" customHeight="1">
      <c r="A62" s="152"/>
      <c r="B62" s="156"/>
      <c r="C62" s="54">
        <f t="shared" si="9"/>
        <v>9</v>
      </c>
      <c r="D62" s="98" t="s">
        <v>128</v>
      </c>
      <c r="E62" s="29" t="s">
        <v>129</v>
      </c>
      <c r="F62" s="50"/>
      <c r="G62" s="50"/>
      <c r="H62" s="53"/>
      <c r="I62" s="6"/>
      <c r="J62" s="6"/>
      <c r="K62" s="6" t="s">
        <v>17</v>
      </c>
      <c r="L62" s="6"/>
      <c r="M62" s="53"/>
      <c r="N62" s="53">
        <v>3</v>
      </c>
      <c r="O62" s="6">
        <f t="shared" ref="O62:O63" si="11">N62*16</f>
        <v>48</v>
      </c>
      <c r="P62" s="6">
        <v>32</v>
      </c>
      <c r="Q62" s="6">
        <v>16</v>
      </c>
      <c r="R62" s="37" t="s">
        <v>130</v>
      </c>
      <c r="S62" s="6" t="s">
        <v>2</v>
      </c>
    </row>
    <row r="63" spans="1:19" ht="36" customHeight="1">
      <c r="A63" s="152"/>
      <c r="B63" s="156"/>
      <c r="C63" s="54">
        <f t="shared" si="9"/>
        <v>10</v>
      </c>
      <c r="D63" s="97" t="s">
        <v>131</v>
      </c>
      <c r="E63" s="5" t="s">
        <v>157</v>
      </c>
      <c r="F63" s="50"/>
      <c r="G63" s="50"/>
      <c r="H63" s="53"/>
      <c r="I63" s="6" t="s">
        <v>13</v>
      </c>
      <c r="J63" s="6" t="s">
        <v>13</v>
      </c>
      <c r="K63" s="6" t="s">
        <v>132</v>
      </c>
      <c r="L63" s="6" t="s">
        <v>13</v>
      </c>
      <c r="M63" s="53"/>
      <c r="N63" s="53">
        <v>4</v>
      </c>
      <c r="O63" s="6">
        <f t="shared" si="11"/>
        <v>64</v>
      </c>
      <c r="P63" s="6">
        <v>32</v>
      </c>
      <c r="Q63" s="6">
        <v>32</v>
      </c>
      <c r="R63" s="37" t="s">
        <v>101</v>
      </c>
      <c r="S63" s="6" t="s">
        <v>2</v>
      </c>
    </row>
    <row r="64" spans="1:19" ht="36" customHeight="1">
      <c r="A64" s="152"/>
      <c r="B64" s="156"/>
      <c r="C64" s="54">
        <f t="shared" si="9"/>
        <v>11</v>
      </c>
      <c r="D64" s="97" t="s">
        <v>193</v>
      </c>
      <c r="E64" s="91" t="s">
        <v>133</v>
      </c>
      <c r="F64" s="6"/>
      <c r="G64" s="6"/>
      <c r="H64" s="6"/>
      <c r="I64" s="6"/>
      <c r="J64" s="6"/>
      <c r="K64" s="40" t="s">
        <v>134</v>
      </c>
      <c r="L64" s="6"/>
      <c r="M64" s="6"/>
      <c r="N64" s="53">
        <v>3</v>
      </c>
      <c r="O64" s="6">
        <f t="shared" ref="O64" si="12">N64*16</f>
        <v>48</v>
      </c>
      <c r="P64" s="6">
        <v>32</v>
      </c>
      <c r="Q64" s="6">
        <v>16</v>
      </c>
      <c r="R64" s="37" t="s">
        <v>101</v>
      </c>
      <c r="S64" s="6" t="s">
        <v>2</v>
      </c>
    </row>
    <row r="65" spans="1:19" ht="49.5" customHeight="1">
      <c r="A65" s="152"/>
      <c r="B65" s="156"/>
      <c r="C65" s="54">
        <f t="shared" si="9"/>
        <v>12</v>
      </c>
      <c r="D65" s="97" t="s">
        <v>169</v>
      </c>
      <c r="E65" s="43" t="s">
        <v>135</v>
      </c>
      <c r="F65" s="50"/>
      <c r="G65" s="50"/>
      <c r="H65" s="53"/>
      <c r="I65" s="6" t="s">
        <v>13</v>
      </c>
      <c r="J65" s="33"/>
      <c r="K65" s="6"/>
      <c r="L65" s="6" t="s">
        <v>104</v>
      </c>
      <c r="M65" s="53"/>
      <c r="N65" s="53">
        <v>3</v>
      </c>
      <c r="O65" s="6">
        <v>48</v>
      </c>
      <c r="P65" s="53">
        <v>32</v>
      </c>
      <c r="Q65" s="50">
        <v>16</v>
      </c>
      <c r="R65" s="37" t="s">
        <v>101</v>
      </c>
      <c r="S65" s="6" t="s">
        <v>2</v>
      </c>
    </row>
    <row r="66" spans="1:19" ht="49.5" customHeight="1">
      <c r="A66" s="152"/>
      <c r="B66" s="156"/>
      <c r="C66" s="54">
        <f t="shared" si="9"/>
        <v>13</v>
      </c>
      <c r="D66" s="113" t="s">
        <v>189</v>
      </c>
      <c r="E66" s="84" t="s">
        <v>149</v>
      </c>
      <c r="F66" s="85"/>
      <c r="G66" s="85"/>
      <c r="H66" s="85"/>
      <c r="I66" s="85"/>
      <c r="J66" s="85"/>
      <c r="K66" s="86"/>
      <c r="L66" s="85">
        <v>2</v>
      </c>
      <c r="M66" s="85"/>
      <c r="N66" s="85">
        <v>2</v>
      </c>
      <c r="O66" s="83">
        <v>32</v>
      </c>
      <c r="P66" s="83">
        <v>32</v>
      </c>
      <c r="Q66" s="85"/>
      <c r="R66" s="87" t="s">
        <v>40</v>
      </c>
      <c r="S66" s="85" t="s">
        <v>2</v>
      </c>
    </row>
    <row r="67" spans="1:19" ht="49.5" customHeight="1">
      <c r="A67" s="152"/>
      <c r="B67" s="156"/>
      <c r="C67" s="54">
        <f t="shared" si="9"/>
        <v>14</v>
      </c>
      <c r="D67" s="6" t="s">
        <v>141</v>
      </c>
      <c r="E67" s="29" t="s">
        <v>142</v>
      </c>
      <c r="F67" s="50"/>
      <c r="G67" s="50"/>
      <c r="H67" s="53"/>
      <c r="I67" s="6"/>
      <c r="J67" s="6"/>
      <c r="K67" s="27"/>
      <c r="L67" s="6">
        <v>2</v>
      </c>
      <c r="M67" s="53"/>
      <c r="N67" s="53">
        <v>2</v>
      </c>
      <c r="O67" s="6">
        <f>N67*16</f>
        <v>32</v>
      </c>
      <c r="P67" s="6">
        <v>32</v>
      </c>
      <c r="Q67" s="6"/>
      <c r="R67" s="37" t="s">
        <v>101</v>
      </c>
      <c r="S67" s="6" t="s">
        <v>2</v>
      </c>
    </row>
    <row r="68" spans="1:19" ht="47.25" customHeight="1">
      <c r="A68" s="152"/>
      <c r="B68" s="156"/>
      <c r="C68" s="54">
        <f t="shared" si="9"/>
        <v>15</v>
      </c>
      <c r="D68" s="97" t="s">
        <v>170</v>
      </c>
      <c r="E68" s="43" t="s">
        <v>150</v>
      </c>
      <c r="F68" s="50"/>
      <c r="G68" s="50"/>
      <c r="H68" s="53"/>
      <c r="I68" s="6" t="s">
        <v>13</v>
      </c>
      <c r="J68" s="6" t="s">
        <v>13</v>
      </c>
      <c r="K68" s="27"/>
      <c r="L68" s="6">
        <v>2</v>
      </c>
      <c r="M68" s="53"/>
      <c r="N68" s="53">
        <v>2</v>
      </c>
      <c r="O68" s="6">
        <f t="shared" ref="O68" si="13">N68*16</f>
        <v>32</v>
      </c>
      <c r="P68" s="6">
        <v>32</v>
      </c>
      <c r="Q68" s="6"/>
      <c r="R68" s="37" t="s">
        <v>101</v>
      </c>
      <c r="S68" s="37" t="s">
        <v>136</v>
      </c>
    </row>
    <row r="69" spans="1:19" s="118" customFormat="1" ht="24" customHeight="1">
      <c r="A69" s="152"/>
      <c r="B69" s="156"/>
      <c r="C69" s="144" t="s">
        <v>137</v>
      </c>
      <c r="D69" s="145"/>
      <c r="E69" s="146"/>
      <c r="F69" s="114"/>
      <c r="G69" s="114"/>
      <c r="H69" s="117">
        <f>SUM(H54:H68)</f>
        <v>3</v>
      </c>
      <c r="I69" s="117">
        <f>SUM(I54:I68)+6</f>
        <v>8</v>
      </c>
      <c r="J69" s="117">
        <f>SUM(J54:J68)+9</f>
        <v>9</v>
      </c>
      <c r="K69" s="117">
        <f>SUM(K54:K68)+14</f>
        <v>14</v>
      </c>
      <c r="L69" s="117">
        <f>SUM(L54:L68)+3</f>
        <v>9</v>
      </c>
      <c r="M69" s="117"/>
      <c r="N69" s="117">
        <f t="shared" ref="N69:Q69" si="14">SUM(N54:N68)</f>
        <v>43</v>
      </c>
      <c r="O69" s="117">
        <f t="shared" si="14"/>
        <v>688</v>
      </c>
      <c r="P69" s="117">
        <f t="shared" si="14"/>
        <v>496</v>
      </c>
      <c r="Q69" s="117">
        <f t="shared" si="14"/>
        <v>192</v>
      </c>
      <c r="R69" s="120"/>
      <c r="S69" s="120"/>
    </row>
    <row r="70" spans="1:19" s="118" customFormat="1" ht="24" customHeight="1">
      <c r="A70" s="152"/>
      <c r="B70" s="156"/>
      <c r="C70" s="144" t="s">
        <v>197</v>
      </c>
      <c r="D70" s="158"/>
      <c r="E70" s="159"/>
      <c r="F70" s="114"/>
      <c r="G70" s="114"/>
      <c r="H70" s="117">
        <f>H69</f>
        <v>3</v>
      </c>
      <c r="I70" s="117">
        <f t="shared" ref="I70:Q70" si="15">I69</f>
        <v>8</v>
      </c>
      <c r="J70" s="117">
        <f t="shared" si="15"/>
        <v>9</v>
      </c>
      <c r="K70" s="117">
        <f t="shared" si="15"/>
        <v>14</v>
      </c>
      <c r="L70" s="117">
        <f t="shared" si="15"/>
        <v>9</v>
      </c>
      <c r="M70" s="117"/>
      <c r="N70" s="117">
        <f t="shared" si="15"/>
        <v>43</v>
      </c>
      <c r="O70" s="117">
        <f t="shared" si="15"/>
        <v>688</v>
      </c>
      <c r="P70" s="117">
        <f t="shared" si="15"/>
        <v>496</v>
      </c>
      <c r="Q70" s="117">
        <f t="shared" si="15"/>
        <v>192</v>
      </c>
      <c r="R70" s="120"/>
      <c r="S70" s="120"/>
    </row>
    <row r="71" spans="1:19" s="118" customFormat="1" ht="27.75" customHeight="1">
      <c r="A71" s="152"/>
      <c r="B71" s="157"/>
      <c r="C71" s="144" t="s">
        <v>200</v>
      </c>
      <c r="D71" s="160"/>
      <c r="E71" s="160"/>
      <c r="F71" s="160"/>
      <c r="G71" s="160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161"/>
    </row>
    <row r="72" spans="1:19" ht="79.5" customHeight="1">
      <c r="A72" s="152"/>
      <c r="B72" s="92" t="s">
        <v>145</v>
      </c>
      <c r="C72" s="147" t="s">
        <v>146</v>
      </c>
      <c r="D72" s="148"/>
      <c r="E72" s="148"/>
      <c r="F72" s="149"/>
      <c r="G72" s="149"/>
      <c r="H72" s="149"/>
      <c r="I72" s="149"/>
      <c r="J72" s="149"/>
      <c r="K72" s="149"/>
      <c r="L72" s="149"/>
      <c r="M72" s="149"/>
      <c r="N72" s="149"/>
      <c r="O72" s="149"/>
      <c r="P72" s="149"/>
      <c r="Q72" s="149"/>
      <c r="R72" s="149"/>
      <c r="S72" s="150"/>
    </row>
    <row r="73" spans="1:19" s="118" customFormat="1" ht="24" customHeight="1">
      <c r="A73" s="153"/>
      <c r="B73" s="144" t="s">
        <v>201</v>
      </c>
      <c r="C73" s="160"/>
      <c r="D73" s="160"/>
      <c r="E73" s="160"/>
      <c r="F73" s="160"/>
      <c r="G73" s="160"/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161"/>
    </row>
    <row r="74" spans="1:19" s="88" customFormat="1" ht="25.5" customHeight="1">
      <c r="A74" s="131" t="s">
        <v>143</v>
      </c>
      <c r="B74" s="131"/>
      <c r="C74" s="131"/>
      <c r="D74" s="131"/>
      <c r="E74" s="131"/>
      <c r="F74" s="30">
        <f>F27+F34+F53+F70</f>
        <v>26</v>
      </c>
      <c r="G74" s="30">
        <f t="shared" ref="G74:Q74" si="16">G27+G34+G53+G70</f>
        <v>25</v>
      </c>
      <c r="H74" s="30">
        <f t="shared" si="16"/>
        <v>23</v>
      </c>
      <c r="I74" s="30">
        <f t="shared" si="16"/>
        <v>22</v>
      </c>
      <c r="J74" s="30">
        <f t="shared" si="16"/>
        <v>28</v>
      </c>
      <c r="K74" s="30">
        <f t="shared" si="16"/>
        <v>17</v>
      </c>
      <c r="L74" s="30">
        <f t="shared" si="16"/>
        <v>11</v>
      </c>
      <c r="M74" s="30"/>
      <c r="N74" s="30">
        <f t="shared" si="16"/>
        <v>159</v>
      </c>
      <c r="O74" s="30">
        <f t="shared" si="16"/>
        <v>2660</v>
      </c>
      <c r="P74" s="30">
        <f t="shared" si="16"/>
        <v>2196</v>
      </c>
      <c r="Q74" s="30">
        <f t="shared" si="16"/>
        <v>400</v>
      </c>
      <c r="R74" s="4"/>
      <c r="S74" s="4"/>
    </row>
  </sheetData>
  <mergeCells count="44">
    <mergeCell ref="B53:E53"/>
    <mergeCell ref="F28:L28"/>
    <mergeCell ref="F29:L29"/>
    <mergeCell ref="F10:M10"/>
    <mergeCell ref="P28:S33"/>
    <mergeCell ref="F33:L33"/>
    <mergeCell ref="F30:L30"/>
    <mergeCell ref="F31:L31"/>
    <mergeCell ref="F32:L32"/>
    <mergeCell ref="C69:E69"/>
    <mergeCell ref="C72:S72"/>
    <mergeCell ref="A74:E74"/>
    <mergeCell ref="A54:A73"/>
    <mergeCell ref="B54:B71"/>
    <mergeCell ref="C70:E70"/>
    <mergeCell ref="C71:S71"/>
    <mergeCell ref="B73:S73"/>
    <mergeCell ref="A4:A34"/>
    <mergeCell ref="B4:B27"/>
    <mergeCell ref="C34:E34"/>
    <mergeCell ref="B28:B34"/>
    <mergeCell ref="C52:E52"/>
    <mergeCell ref="B46:B52"/>
    <mergeCell ref="B35:B45"/>
    <mergeCell ref="C45:E45"/>
    <mergeCell ref="C27:E27"/>
    <mergeCell ref="C30:E30"/>
    <mergeCell ref="C31:E31"/>
    <mergeCell ref="C32:E32"/>
    <mergeCell ref="C28:E28"/>
    <mergeCell ref="C29:E29"/>
    <mergeCell ref="A35:A53"/>
    <mergeCell ref="C33:E33"/>
    <mergeCell ref="A1:S1"/>
    <mergeCell ref="C2:C3"/>
    <mergeCell ref="D2:D3"/>
    <mergeCell ref="O2:O3"/>
    <mergeCell ref="A2:B3"/>
    <mergeCell ref="E2:E3"/>
    <mergeCell ref="F2:M2"/>
    <mergeCell ref="R2:R3"/>
    <mergeCell ref="P2:Q2"/>
    <mergeCell ref="S2:S3"/>
    <mergeCell ref="N2:N3"/>
  </mergeCells>
  <phoneticPr fontId="3" type="noConversion"/>
  <pageMargins left="0.6692913385826772" right="0.6692913385826772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71"/>
  <sheetViews>
    <sheetView topLeftCell="A31" workbookViewId="0">
      <selection activeCell="M71" sqref="M71:T71"/>
    </sheetView>
  </sheetViews>
  <sheetFormatPr defaultColWidth="8.875" defaultRowHeight="13.5"/>
  <cols>
    <col min="4" max="11" width="3.5" style="1" customWidth="1"/>
  </cols>
  <sheetData>
    <row r="1" spans="1:11" ht="14.25" thickBot="1">
      <c r="A1" s="16">
        <v>2</v>
      </c>
      <c r="B1" s="17"/>
      <c r="D1"/>
      <c r="E1"/>
      <c r="F1"/>
      <c r="G1"/>
      <c r="H1"/>
      <c r="I1"/>
      <c r="J1"/>
      <c r="K1"/>
    </row>
    <row r="2" spans="1:11" ht="14.25" thickBot="1">
      <c r="A2" s="18">
        <v>2</v>
      </c>
      <c r="B2" s="17"/>
      <c r="D2" s="176" t="s">
        <v>0</v>
      </c>
      <c r="E2" s="176"/>
      <c r="F2" s="176"/>
      <c r="G2" s="176"/>
      <c r="H2" s="176"/>
      <c r="I2" s="176"/>
      <c r="J2" s="176"/>
      <c r="K2" s="176"/>
    </row>
    <row r="3" spans="1:11" ht="14.25" thickBot="1">
      <c r="A3" s="18">
        <v>4</v>
      </c>
      <c r="B3" s="17"/>
      <c r="D3" s="21">
        <v>1</v>
      </c>
      <c r="E3" s="21">
        <v>2</v>
      </c>
      <c r="F3" s="21">
        <v>3</v>
      </c>
      <c r="G3" s="21">
        <v>4</v>
      </c>
      <c r="H3" s="21">
        <v>5</v>
      </c>
      <c r="I3" s="21">
        <v>6</v>
      </c>
      <c r="J3" s="21">
        <v>7</v>
      </c>
      <c r="K3" s="21">
        <v>8</v>
      </c>
    </row>
    <row r="4" spans="1:11" ht="14.25" thickBot="1">
      <c r="A4" s="19">
        <v>5</v>
      </c>
      <c r="B4" s="17"/>
      <c r="D4" s="24">
        <v>2</v>
      </c>
      <c r="E4" s="24"/>
      <c r="F4" s="24"/>
      <c r="G4" s="24"/>
      <c r="H4" s="24"/>
      <c r="I4" s="24"/>
      <c r="J4" s="24"/>
      <c r="K4" s="24"/>
    </row>
    <row r="5" spans="1:11" ht="14.25" thickBot="1">
      <c r="A5" s="19">
        <v>4</v>
      </c>
      <c r="B5" s="17"/>
      <c r="D5" s="24"/>
      <c r="E5" s="24">
        <v>4</v>
      </c>
      <c r="F5" s="24"/>
      <c r="G5" s="24"/>
      <c r="H5" s="24"/>
      <c r="I5" s="24"/>
      <c r="J5" s="24"/>
      <c r="K5" s="24"/>
    </row>
    <row r="6" spans="1:11" ht="14.25" thickBot="1">
      <c r="A6" s="19">
        <v>4</v>
      </c>
      <c r="B6" s="17"/>
      <c r="D6" s="24"/>
      <c r="E6" s="24"/>
      <c r="F6" s="24">
        <v>2</v>
      </c>
      <c r="G6" s="24"/>
      <c r="H6" s="24"/>
      <c r="I6" s="24"/>
      <c r="J6" s="24"/>
      <c r="K6" s="24"/>
    </row>
    <row r="7" spans="1:11">
      <c r="A7" s="174">
        <v>4</v>
      </c>
      <c r="B7" s="17"/>
      <c r="D7" s="24"/>
      <c r="E7" s="24"/>
      <c r="F7" s="24"/>
      <c r="G7" s="24">
        <v>2</v>
      </c>
      <c r="H7" s="24"/>
      <c r="I7" s="24"/>
      <c r="J7" s="24"/>
      <c r="K7" s="24"/>
    </row>
    <row r="8" spans="1:11" ht="14.25" thickBot="1">
      <c r="A8" s="175"/>
      <c r="B8" s="17"/>
      <c r="D8" s="24"/>
      <c r="E8" s="24"/>
      <c r="F8" s="24">
        <v>1</v>
      </c>
      <c r="G8" s="24"/>
      <c r="H8" s="24"/>
      <c r="I8" s="24"/>
      <c r="J8" s="24"/>
      <c r="K8" s="24"/>
    </row>
    <row r="9" spans="1:11" ht="14.25" thickBot="1">
      <c r="A9" s="18">
        <v>1</v>
      </c>
      <c r="B9" s="17"/>
      <c r="D9" s="24">
        <v>1</v>
      </c>
      <c r="E9" s="24"/>
      <c r="F9" s="24"/>
      <c r="G9" s="24"/>
      <c r="H9" s="24"/>
      <c r="I9" s="24"/>
      <c r="J9" s="24"/>
      <c r="K9" s="24"/>
    </row>
    <row r="10" spans="1:11" ht="14.25" thickBot="1">
      <c r="A10" s="18">
        <v>2</v>
      </c>
      <c r="B10" s="17"/>
      <c r="D10" s="24">
        <v>4</v>
      </c>
      <c r="E10" s="24"/>
      <c r="F10" s="24"/>
      <c r="G10" s="24"/>
      <c r="H10" s="24"/>
      <c r="I10" s="24"/>
      <c r="J10" s="24"/>
      <c r="K10" s="24"/>
    </row>
    <row r="11" spans="1:11" ht="14.25" thickBot="1">
      <c r="A11" s="18">
        <v>1</v>
      </c>
      <c r="B11" s="17"/>
      <c r="D11" s="24"/>
      <c r="E11" s="24">
        <v>4</v>
      </c>
      <c r="F11" s="24"/>
      <c r="G11" s="24"/>
      <c r="H11" s="24"/>
      <c r="I11" s="24"/>
      <c r="J11" s="24"/>
      <c r="K11" s="24"/>
    </row>
    <row r="12" spans="1:11" ht="14.25" thickBot="1">
      <c r="A12" s="19">
        <v>1</v>
      </c>
      <c r="B12" s="17"/>
      <c r="D12" s="24"/>
      <c r="E12" s="24"/>
      <c r="F12" s="24">
        <v>4</v>
      </c>
      <c r="G12" s="24"/>
      <c r="H12" s="24"/>
      <c r="I12" s="24"/>
      <c r="J12" s="24"/>
      <c r="K12" s="24"/>
    </row>
    <row r="13" spans="1:11" ht="15" thickBot="1">
      <c r="A13" s="20">
        <v>2</v>
      </c>
      <c r="B13" s="17"/>
      <c r="D13" s="24"/>
      <c r="E13" s="24"/>
      <c r="F13" s="24"/>
      <c r="G13" s="24">
        <v>2</v>
      </c>
      <c r="H13" s="24"/>
      <c r="I13" s="24"/>
      <c r="J13" s="24"/>
      <c r="K13" s="24"/>
    </row>
    <row r="14" spans="1:11" ht="14.25" thickBot="1">
      <c r="A14" s="19">
        <v>1</v>
      </c>
      <c r="B14" s="17"/>
      <c r="D14" s="24">
        <v>5</v>
      </c>
      <c r="E14" s="24"/>
      <c r="F14" s="24"/>
      <c r="G14" s="24"/>
      <c r="H14" s="24"/>
      <c r="I14" s="24"/>
      <c r="J14" s="24"/>
      <c r="K14" s="24"/>
    </row>
    <row r="15" spans="1:11" ht="14.25" thickBot="1">
      <c r="A15" s="19">
        <v>1</v>
      </c>
      <c r="B15" s="17"/>
      <c r="D15" s="24"/>
      <c r="E15" s="24">
        <v>5</v>
      </c>
      <c r="F15" s="24"/>
      <c r="G15" s="24"/>
      <c r="H15" s="24"/>
      <c r="I15" s="24"/>
      <c r="J15" s="24"/>
      <c r="K15" s="24"/>
    </row>
    <row r="16" spans="1:11" ht="15" thickBot="1">
      <c r="A16" s="20">
        <v>1</v>
      </c>
      <c r="B16" s="17"/>
      <c r="D16" s="24"/>
      <c r="E16" s="24">
        <v>3</v>
      </c>
      <c r="F16" s="24"/>
      <c r="G16" s="24"/>
      <c r="H16" s="24"/>
      <c r="I16" s="24"/>
      <c r="J16" s="24"/>
      <c r="K16" s="24"/>
    </row>
    <row r="17" spans="1:20" ht="15" thickBot="1">
      <c r="A17" s="20">
        <v>1</v>
      </c>
      <c r="B17" s="17"/>
      <c r="D17" s="24"/>
      <c r="E17" s="24"/>
      <c r="F17" s="24">
        <v>4</v>
      </c>
      <c r="G17" s="24"/>
      <c r="H17" s="24"/>
      <c r="I17" s="24"/>
      <c r="J17" s="24"/>
      <c r="K17" s="24"/>
    </row>
    <row r="18" spans="1:20" ht="14.25" thickBot="1">
      <c r="A18" s="19">
        <v>1</v>
      </c>
      <c r="B18" s="17"/>
      <c r="D18" s="24">
        <v>2</v>
      </c>
      <c r="E18" s="24"/>
      <c r="F18" s="24"/>
      <c r="G18" s="24"/>
      <c r="H18" s="24"/>
      <c r="I18" s="24"/>
      <c r="J18" s="24"/>
      <c r="K18" s="24"/>
    </row>
    <row r="19" spans="1:20" ht="14.25" thickBot="1">
      <c r="A19" s="19">
        <v>1</v>
      </c>
      <c r="B19" s="17"/>
      <c r="D19" s="24"/>
      <c r="E19" s="24">
        <v>2</v>
      </c>
      <c r="F19" s="24"/>
      <c r="G19" s="24"/>
      <c r="H19" s="24"/>
      <c r="I19" s="24"/>
      <c r="J19" s="24"/>
      <c r="K19" s="24"/>
    </row>
    <row r="20" spans="1:20" ht="14.25" thickBot="1">
      <c r="A20" s="19">
        <v>1</v>
      </c>
      <c r="B20" s="17"/>
      <c r="D20" s="24"/>
      <c r="E20" s="24"/>
      <c r="F20" s="24">
        <v>2</v>
      </c>
      <c r="G20" s="24"/>
      <c r="H20" s="24"/>
      <c r="I20" s="24"/>
      <c r="J20" s="24"/>
      <c r="K20" s="24"/>
    </row>
    <row r="21" spans="1:20" ht="14.25" thickBot="1">
      <c r="A21" s="19">
        <v>1</v>
      </c>
      <c r="B21" s="17"/>
      <c r="D21" s="24"/>
      <c r="E21" s="24"/>
      <c r="F21" s="24"/>
      <c r="G21" s="24">
        <v>2</v>
      </c>
      <c r="H21" s="24"/>
      <c r="I21" s="24"/>
      <c r="J21" s="24"/>
      <c r="K21" s="24"/>
    </row>
    <row r="22" spans="1:20" ht="15" thickBot="1">
      <c r="A22" s="20">
        <v>1</v>
      </c>
      <c r="B22" s="17"/>
      <c r="D22" s="24" t="s">
        <v>9</v>
      </c>
      <c r="E22" s="24"/>
      <c r="F22" s="24"/>
      <c r="G22" s="24"/>
      <c r="H22" s="24"/>
      <c r="I22" s="24"/>
      <c r="J22" s="24"/>
      <c r="K22" s="24"/>
    </row>
    <row r="23" spans="1:20" ht="14.25" thickBot="1">
      <c r="A23" s="18">
        <v>1</v>
      </c>
      <c r="B23" s="17"/>
      <c r="D23" s="24" t="s">
        <v>8</v>
      </c>
      <c r="E23" s="24"/>
      <c r="F23" s="24"/>
      <c r="G23" s="24"/>
      <c r="H23" s="24"/>
      <c r="I23" s="24"/>
      <c r="J23" s="24"/>
      <c r="K23" s="24"/>
    </row>
    <row r="24" spans="1:20" ht="14.25" thickBot="1">
      <c r="A24" s="18">
        <v>1</v>
      </c>
      <c r="B24" s="17"/>
      <c r="D24" s="24"/>
      <c r="E24" s="24">
        <v>2</v>
      </c>
      <c r="F24" s="24"/>
      <c r="G24" s="24"/>
      <c r="H24" s="24"/>
      <c r="I24" s="24"/>
      <c r="J24" s="24"/>
      <c r="K24" s="24"/>
    </row>
    <row r="25" spans="1:20" ht="14.25" thickBot="1">
      <c r="A25" s="19">
        <v>1</v>
      </c>
      <c r="B25" s="17"/>
      <c r="D25" s="24">
        <f>SUM(D4:D24)+7</f>
        <v>21</v>
      </c>
      <c r="E25" s="24">
        <f t="shared" ref="E25:K25" si="0">SUM(E4:E24)</f>
        <v>20</v>
      </c>
      <c r="F25" s="24">
        <f t="shared" si="0"/>
        <v>13</v>
      </c>
      <c r="G25" s="24">
        <f t="shared" si="0"/>
        <v>6</v>
      </c>
      <c r="H25" s="24">
        <f t="shared" si="0"/>
        <v>0</v>
      </c>
      <c r="I25" s="24">
        <f t="shared" si="0"/>
        <v>0</v>
      </c>
      <c r="J25" s="24">
        <f t="shared" si="0"/>
        <v>0</v>
      </c>
      <c r="K25" s="24">
        <f t="shared" si="0"/>
        <v>0</v>
      </c>
      <c r="M25">
        <v>21</v>
      </c>
      <c r="N25">
        <v>20</v>
      </c>
      <c r="O25">
        <v>13</v>
      </c>
      <c r="P25">
        <v>6</v>
      </c>
      <c r="Q25">
        <v>0</v>
      </c>
      <c r="R25">
        <v>0</v>
      </c>
      <c r="S25">
        <v>0</v>
      </c>
      <c r="T25">
        <v>0</v>
      </c>
    </row>
    <row r="26" spans="1:20" ht="14.25" thickBot="1">
      <c r="A26" s="19">
        <v>1</v>
      </c>
      <c r="B26" s="17"/>
      <c r="D26" s="172" t="s">
        <v>6</v>
      </c>
      <c r="E26" s="172"/>
      <c r="F26" s="172"/>
      <c r="G26" s="172"/>
      <c r="H26" s="172"/>
      <c r="I26" s="172"/>
      <c r="J26" s="172"/>
      <c r="K26" s="172"/>
    </row>
    <row r="27" spans="1:20" ht="14.25" thickBot="1">
      <c r="A27" s="19">
        <v>1</v>
      </c>
      <c r="B27" s="17"/>
      <c r="D27" s="172" t="s">
        <v>6</v>
      </c>
      <c r="E27" s="172"/>
      <c r="F27" s="172"/>
      <c r="G27" s="172"/>
      <c r="H27" s="172"/>
      <c r="I27" s="172"/>
      <c r="J27" s="172"/>
      <c r="K27" s="172"/>
    </row>
    <row r="28" spans="1:20" ht="15" thickBot="1">
      <c r="A28" s="20">
        <v>2</v>
      </c>
      <c r="B28" s="17"/>
      <c r="D28" s="172" t="s">
        <v>6</v>
      </c>
      <c r="E28" s="172"/>
      <c r="F28" s="172"/>
      <c r="G28" s="172"/>
      <c r="H28" s="172"/>
      <c r="I28" s="172"/>
      <c r="J28" s="172"/>
      <c r="K28" s="172"/>
    </row>
    <row r="29" spans="1:20" ht="14.25" thickBot="1">
      <c r="A29" s="19">
        <v>1</v>
      </c>
      <c r="B29" s="17"/>
      <c r="D29" s="172" t="s">
        <v>6</v>
      </c>
      <c r="E29" s="172"/>
      <c r="F29" s="172"/>
      <c r="G29" s="172"/>
      <c r="H29" s="172"/>
      <c r="I29" s="172"/>
      <c r="J29" s="172"/>
      <c r="K29" s="172"/>
    </row>
    <row r="30" spans="1:20" ht="14.25" thickBot="1">
      <c r="A30" s="19">
        <v>1</v>
      </c>
      <c r="B30" s="17"/>
      <c r="D30" s="172" t="s">
        <v>6</v>
      </c>
      <c r="E30" s="172"/>
      <c r="F30" s="172"/>
      <c r="G30" s="172"/>
      <c r="H30" s="172"/>
      <c r="I30" s="172"/>
      <c r="J30" s="172"/>
      <c r="K30" s="172"/>
    </row>
    <row r="31" spans="1:20" ht="15" thickBot="1">
      <c r="A31" s="20">
        <v>2</v>
      </c>
      <c r="B31" s="17"/>
      <c r="D31" s="172" t="s">
        <v>6</v>
      </c>
      <c r="E31" s="172"/>
      <c r="F31" s="172"/>
      <c r="G31" s="172"/>
      <c r="H31" s="172"/>
      <c r="I31" s="172"/>
      <c r="J31" s="172"/>
      <c r="K31" s="172"/>
    </row>
    <row r="32" spans="1:20" ht="14.25" thickBot="1">
      <c r="A32" s="19">
        <v>1</v>
      </c>
      <c r="B32" s="17"/>
      <c r="D32" s="172" t="s">
        <v>6</v>
      </c>
      <c r="E32" s="172"/>
      <c r="F32" s="172"/>
      <c r="G32" s="172"/>
      <c r="H32" s="172"/>
      <c r="I32" s="172"/>
      <c r="J32" s="172"/>
      <c r="K32" s="172"/>
    </row>
    <row r="33" spans="1:20" ht="14.25" thickBot="1">
      <c r="A33" s="19">
        <v>1</v>
      </c>
      <c r="B33" s="17"/>
      <c r="D33" s="173" t="s">
        <v>7</v>
      </c>
      <c r="E33" s="173"/>
      <c r="F33" s="173"/>
      <c r="G33" s="173"/>
      <c r="H33" s="173"/>
      <c r="I33" s="173"/>
      <c r="J33" s="173"/>
      <c r="K33" s="173"/>
    </row>
    <row r="34" spans="1:20" ht="14.25" thickBot="1">
      <c r="A34" s="19">
        <v>1</v>
      </c>
      <c r="B34" s="17"/>
      <c r="D34" s="21"/>
      <c r="E34" s="21"/>
      <c r="F34" s="21"/>
      <c r="G34" s="21"/>
      <c r="H34" s="21"/>
      <c r="I34" s="21"/>
      <c r="J34" s="21"/>
      <c r="K34" s="21"/>
    </row>
    <row r="35" spans="1:20">
      <c r="D35" s="10" t="s">
        <v>13</v>
      </c>
      <c r="E35" s="10"/>
      <c r="F35" s="10">
        <v>3</v>
      </c>
      <c r="G35" s="10" t="s">
        <v>13</v>
      </c>
      <c r="H35" s="10" t="s">
        <v>13</v>
      </c>
      <c r="I35" s="10" t="s">
        <v>13</v>
      </c>
      <c r="J35" s="10" t="s">
        <v>13</v>
      </c>
      <c r="K35" s="10" t="s">
        <v>13</v>
      </c>
    </row>
    <row r="36" spans="1:20">
      <c r="D36" s="10" t="s">
        <v>13</v>
      </c>
      <c r="E36" s="10" t="s">
        <v>13</v>
      </c>
      <c r="F36" s="10">
        <v>2</v>
      </c>
      <c r="G36" s="10" t="s">
        <v>13</v>
      </c>
      <c r="H36" s="10" t="s">
        <v>13</v>
      </c>
      <c r="I36" s="10" t="s">
        <v>13</v>
      </c>
      <c r="J36" s="10" t="s">
        <v>13</v>
      </c>
      <c r="K36" s="10" t="s">
        <v>13</v>
      </c>
    </row>
    <row r="37" spans="1:20">
      <c r="D37" s="10" t="s">
        <v>13</v>
      </c>
      <c r="E37" s="10" t="s">
        <v>13</v>
      </c>
      <c r="F37" s="10" t="s">
        <v>17</v>
      </c>
      <c r="G37" s="10"/>
      <c r="H37" s="10" t="s">
        <v>13</v>
      </c>
      <c r="I37" s="10" t="s">
        <v>13</v>
      </c>
      <c r="J37" s="10" t="s">
        <v>13</v>
      </c>
      <c r="K37" s="10" t="s">
        <v>13</v>
      </c>
    </row>
    <row r="38" spans="1:20">
      <c r="D38" s="10" t="s">
        <v>13</v>
      </c>
      <c r="E38" s="10" t="s">
        <v>13</v>
      </c>
      <c r="F38" s="10" t="s">
        <v>13</v>
      </c>
      <c r="G38" s="10" t="s">
        <v>18</v>
      </c>
      <c r="H38" s="10" t="s">
        <v>13</v>
      </c>
      <c r="I38" s="10" t="s">
        <v>13</v>
      </c>
      <c r="J38" s="10" t="s">
        <v>13</v>
      </c>
      <c r="K38" s="10" t="s">
        <v>13</v>
      </c>
    </row>
    <row r="39" spans="1:20">
      <c r="D39" s="10" t="s">
        <v>13</v>
      </c>
      <c r="E39" s="10"/>
      <c r="F39" s="10" t="s">
        <v>13</v>
      </c>
      <c r="G39" s="10">
        <v>3</v>
      </c>
      <c r="H39" s="10" t="s">
        <v>13</v>
      </c>
      <c r="I39" s="10" t="s">
        <v>13</v>
      </c>
      <c r="J39" s="10" t="s">
        <v>13</v>
      </c>
      <c r="K39" s="10" t="s">
        <v>19</v>
      </c>
    </row>
    <row r="40" spans="1:20">
      <c r="D40" s="10" t="s">
        <v>13</v>
      </c>
      <c r="E40" s="10" t="s">
        <v>13</v>
      </c>
      <c r="F40" s="10" t="s">
        <v>13</v>
      </c>
      <c r="G40" s="10">
        <v>3</v>
      </c>
      <c r="H40" s="10"/>
      <c r="I40" s="10" t="s">
        <v>13</v>
      </c>
      <c r="J40" s="10" t="s">
        <v>13</v>
      </c>
      <c r="K40" s="10"/>
    </row>
    <row r="41" spans="1:20">
      <c r="D41" s="10" t="s">
        <v>13</v>
      </c>
      <c r="E41" s="10" t="s">
        <v>13</v>
      </c>
      <c r="F41" s="10" t="s">
        <v>13</v>
      </c>
      <c r="G41" s="10" t="s">
        <v>13</v>
      </c>
      <c r="H41" s="10" t="s">
        <v>18</v>
      </c>
      <c r="I41" s="10" t="s">
        <v>13</v>
      </c>
      <c r="J41" s="10" t="s">
        <v>13</v>
      </c>
      <c r="K41" s="10" t="s">
        <v>13</v>
      </c>
    </row>
    <row r="42" spans="1:20">
      <c r="D42" s="10" t="s">
        <v>13</v>
      </c>
      <c r="E42" s="10" t="s">
        <v>13</v>
      </c>
      <c r="F42" s="10" t="s">
        <v>13</v>
      </c>
      <c r="G42" s="10" t="s">
        <v>13</v>
      </c>
      <c r="H42" s="10">
        <v>3</v>
      </c>
      <c r="I42" s="10" t="s">
        <v>13</v>
      </c>
      <c r="J42" s="10" t="s">
        <v>13</v>
      </c>
      <c r="K42" s="10" t="s">
        <v>13</v>
      </c>
    </row>
    <row r="43" spans="1:20">
      <c r="D43" s="21">
        <f>SUM(D35:D42)</f>
        <v>0</v>
      </c>
      <c r="E43" s="21">
        <f>SUM(E35:E42)</f>
        <v>0</v>
      </c>
      <c r="F43" s="21">
        <f>SUM(F35:F42)+3</f>
        <v>8</v>
      </c>
      <c r="G43" s="21">
        <f>SUM(G35:G42)+4</f>
        <v>10</v>
      </c>
      <c r="H43" s="21">
        <f>SUM(H35:H42)+4</f>
        <v>7</v>
      </c>
      <c r="I43" s="21">
        <f t="shared" ref="I43:K43" si="1">SUM(I35:I42)</f>
        <v>0</v>
      </c>
      <c r="J43" s="21">
        <f t="shared" si="1"/>
        <v>0</v>
      </c>
      <c r="K43" s="21">
        <f t="shared" si="1"/>
        <v>0</v>
      </c>
      <c r="M43">
        <v>0</v>
      </c>
      <c r="N43">
        <v>0</v>
      </c>
      <c r="O43">
        <v>8</v>
      </c>
      <c r="P43">
        <v>10</v>
      </c>
      <c r="Q43">
        <v>7</v>
      </c>
      <c r="R43">
        <v>0</v>
      </c>
      <c r="S43">
        <v>0</v>
      </c>
      <c r="T43">
        <v>0</v>
      </c>
    </row>
    <row r="44" spans="1:20">
      <c r="D44" s="21"/>
      <c r="E44" s="21" t="s">
        <v>29</v>
      </c>
      <c r="F44" s="21"/>
      <c r="G44" s="21"/>
      <c r="H44" s="21"/>
      <c r="I44" s="21"/>
      <c r="J44" s="21"/>
      <c r="K44" s="21"/>
    </row>
    <row r="45" spans="1:20">
      <c r="D45" s="21"/>
      <c r="E45" s="21"/>
      <c r="F45" s="21" t="s">
        <v>25</v>
      </c>
      <c r="G45" s="21"/>
      <c r="H45" s="21"/>
      <c r="I45" s="21"/>
      <c r="J45" s="21"/>
      <c r="K45" s="21"/>
    </row>
    <row r="46" spans="1:20">
      <c r="D46" s="22"/>
      <c r="E46" s="22"/>
      <c r="F46" s="22"/>
      <c r="G46" s="22" t="s">
        <v>8</v>
      </c>
      <c r="H46" s="21"/>
      <c r="I46" s="22"/>
      <c r="J46" s="22"/>
      <c r="K46" s="22"/>
    </row>
    <row r="47" spans="1:20">
      <c r="D47" s="8"/>
      <c r="E47" s="8"/>
      <c r="F47" s="8"/>
      <c r="G47" s="8"/>
      <c r="H47" s="21" t="s">
        <v>8</v>
      </c>
      <c r="I47" s="8"/>
      <c r="J47" s="8"/>
      <c r="K47" s="8"/>
    </row>
    <row r="48" spans="1:20">
      <c r="D48" s="22"/>
      <c r="E48" s="22"/>
      <c r="F48" s="22"/>
      <c r="G48" s="22"/>
      <c r="H48" s="21" t="s">
        <v>8</v>
      </c>
      <c r="I48" s="22"/>
      <c r="J48" s="22"/>
      <c r="K48" s="22"/>
    </row>
    <row r="49" spans="4:20">
      <c r="D49" s="22"/>
      <c r="E49" s="22"/>
      <c r="F49" s="22"/>
      <c r="G49" s="22"/>
      <c r="H49" s="22"/>
      <c r="I49" s="21" t="s">
        <v>20</v>
      </c>
      <c r="J49" s="22"/>
      <c r="K49" s="22"/>
    </row>
    <row r="50" spans="4:20">
      <c r="D50" s="22"/>
      <c r="E50" s="22"/>
      <c r="F50" s="22"/>
      <c r="G50" s="22"/>
      <c r="H50" s="22"/>
      <c r="I50" s="22" t="s">
        <v>8</v>
      </c>
      <c r="J50" s="22"/>
      <c r="K50" s="22"/>
    </row>
    <row r="51" spans="4:20">
      <c r="D51" s="22">
        <v>0</v>
      </c>
      <c r="E51" s="6">
        <v>3</v>
      </c>
      <c r="F51" s="6">
        <v>4</v>
      </c>
      <c r="G51" s="9">
        <v>3</v>
      </c>
      <c r="H51" s="6">
        <v>6</v>
      </c>
      <c r="I51" s="9">
        <v>6</v>
      </c>
      <c r="J51" s="3">
        <v>0</v>
      </c>
      <c r="K51" s="3">
        <v>0</v>
      </c>
      <c r="M51">
        <v>0</v>
      </c>
      <c r="N51">
        <v>3</v>
      </c>
      <c r="O51">
        <v>4</v>
      </c>
      <c r="P51">
        <v>3</v>
      </c>
      <c r="Q51">
        <v>6</v>
      </c>
      <c r="R51">
        <v>6</v>
      </c>
      <c r="S51">
        <v>0</v>
      </c>
      <c r="T51">
        <v>0</v>
      </c>
    </row>
    <row r="52" spans="4:20">
      <c r="D52" s="22"/>
      <c r="E52" s="22"/>
      <c r="F52" s="3"/>
      <c r="G52" s="6">
        <v>2</v>
      </c>
      <c r="H52" s="13"/>
      <c r="I52" s="6" t="s">
        <v>13</v>
      </c>
      <c r="J52" s="6"/>
      <c r="K52" s="3"/>
    </row>
    <row r="53" spans="4:20">
      <c r="D53" s="25"/>
      <c r="E53" s="25"/>
      <c r="F53" s="3"/>
      <c r="G53" s="6" t="s">
        <v>14</v>
      </c>
      <c r="H53" s="6"/>
      <c r="I53" s="6" t="s">
        <v>13</v>
      </c>
      <c r="J53" s="6" t="s">
        <v>13</v>
      </c>
      <c r="K53" s="3"/>
    </row>
    <row r="54" spans="4:20">
      <c r="D54" s="10" t="s">
        <v>13</v>
      </c>
      <c r="E54" s="10" t="s">
        <v>13</v>
      </c>
      <c r="F54" s="10" t="s">
        <v>13</v>
      </c>
      <c r="G54" s="10" t="s">
        <v>23</v>
      </c>
      <c r="H54" s="10" t="s">
        <v>13</v>
      </c>
      <c r="I54" s="15"/>
      <c r="J54" s="10"/>
      <c r="K54" s="10" t="s">
        <v>13</v>
      </c>
    </row>
    <row r="55" spans="4:20">
      <c r="D55" s="22"/>
      <c r="E55" s="22"/>
      <c r="F55" s="3"/>
      <c r="G55" s="13"/>
      <c r="H55" s="6">
        <v>2</v>
      </c>
      <c r="I55" s="6" t="s">
        <v>13</v>
      </c>
      <c r="J55" s="6" t="s">
        <v>13</v>
      </c>
      <c r="K55" s="3"/>
    </row>
    <row r="56" spans="4:20">
      <c r="D56" s="25"/>
      <c r="E56" s="25"/>
      <c r="F56" s="3"/>
      <c r="G56" s="6" t="s">
        <v>13</v>
      </c>
      <c r="H56" s="6" t="s">
        <v>24</v>
      </c>
      <c r="I56" s="6"/>
      <c r="J56" s="6"/>
      <c r="K56" s="3"/>
    </row>
    <row r="57" spans="4:20">
      <c r="D57" s="25"/>
      <c r="E57" s="25"/>
      <c r="F57" s="3"/>
      <c r="G57" s="6"/>
      <c r="H57" s="6" t="s">
        <v>9</v>
      </c>
      <c r="I57" s="11"/>
      <c r="J57" s="6"/>
      <c r="K57" s="3"/>
    </row>
    <row r="58" spans="4:20">
      <c r="D58" s="7"/>
      <c r="E58" s="7"/>
      <c r="F58" s="8"/>
      <c r="G58" s="9" t="s">
        <v>15</v>
      </c>
      <c r="H58" s="9"/>
      <c r="I58" s="6" t="s">
        <v>27</v>
      </c>
      <c r="J58" s="14"/>
      <c r="K58" s="8"/>
    </row>
    <row r="59" spans="4:20">
      <c r="D59" s="25"/>
      <c r="E59" s="25"/>
      <c r="F59" s="3"/>
      <c r="G59" s="6"/>
      <c r="H59" s="6"/>
      <c r="I59" s="10" t="s">
        <v>17</v>
      </c>
      <c r="J59" s="6"/>
      <c r="K59" s="3"/>
    </row>
    <row r="60" spans="4:20">
      <c r="D60" s="22"/>
      <c r="E60" s="22"/>
      <c r="F60" s="3"/>
      <c r="G60" s="6" t="s">
        <v>13</v>
      </c>
      <c r="H60" s="6" t="s">
        <v>13</v>
      </c>
      <c r="I60" s="6" t="s">
        <v>22</v>
      </c>
      <c r="J60" s="6" t="s">
        <v>13</v>
      </c>
      <c r="K60" s="3"/>
    </row>
    <row r="61" spans="4:20">
      <c r="D61" s="22"/>
      <c r="E61" s="22"/>
      <c r="F61" s="3"/>
      <c r="G61" s="6" t="s">
        <v>13</v>
      </c>
      <c r="H61" s="13"/>
      <c r="I61" s="6"/>
      <c r="J61" s="6" t="s">
        <v>28</v>
      </c>
      <c r="K61" s="3"/>
    </row>
    <row r="62" spans="4:20">
      <c r="D62" s="25"/>
      <c r="E62" s="25"/>
      <c r="F62" s="3"/>
      <c r="G62" s="6" t="s">
        <v>13</v>
      </c>
      <c r="H62" s="6" t="s">
        <v>13</v>
      </c>
      <c r="I62" s="6"/>
      <c r="J62" s="6" t="s">
        <v>21</v>
      </c>
      <c r="K62" s="3"/>
    </row>
    <row r="63" spans="4:20" ht="15.75">
      <c r="D63" s="22"/>
      <c r="E63" s="22"/>
      <c r="F63" s="3"/>
      <c r="G63" s="6" t="s">
        <v>13</v>
      </c>
      <c r="H63" s="6" t="s">
        <v>13</v>
      </c>
      <c r="I63" s="12"/>
      <c r="J63" s="6" t="s">
        <v>8</v>
      </c>
      <c r="K63" s="3"/>
    </row>
    <row r="64" spans="4:20">
      <c r="D64" s="3">
        <v>0</v>
      </c>
      <c r="E64" s="21">
        <v>0</v>
      </c>
      <c r="F64" s="21">
        <v>0</v>
      </c>
      <c r="G64" s="21">
        <v>8</v>
      </c>
      <c r="H64" s="21">
        <v>9</v>
      </c>
      <c r="I64" s="8">
        <v>10</v>
      </c>
      <c r="J64" s="8">
        <v>9</v>
      </c>
      <c r="K64" s="21">
        <v>0</v>
      </c>
      <c r="M64">
        <v>0</v>
      </c>
      <c r="N64">
        <v>0</v>
      </c>
      <c r="O64">
        <v>0</v>
      </c>
      <c r="P64">
        <v>8</v>
      </c>
      <c r="Q64">
        <v>9</v>
      </c>
      <c r="R64">
        <v>10</v>
      </c>
      <c r="S64">
        <v>9</v>
      </c>
      <c r="T64">
        <v>0</v>
      </c>
    </row>
    <row r="65" spans="4:20">
      <c r="D65"/>
      <c r="E65"/>
      <c r="F65"/>
      <c r="G65"/>
      <c r="H65"/>
      <c r="I65"/>
      <c r="J65"/>
      <c r="K65"/>
    </row>
    <row r="66" spans="4:20">
      <c r="D66" s="23">
        <f>D64</f>
        <v>0</v>
      </c>
      <c r="E66" s="23">
        <f t="shared" ref="E66:K66" si="2">E64</f>
        <v>0</v>
      </c>
      <c r="F66" s="23">
        <f t="shared" si="2"/>
        <v>0</v>
      </c>
      <c r="G66" s="23">
        <f t="shared" si="2"/>
        <v>8</v>
      </c>
      <c r="H66" s="23">
        <f t="shared" si="2"/>
        <v>9</v>
      </c>
      <c r="I66" s="23">
        <f t="shared" si="2"/>
        <v>10</v>
      </c>
      <c r="J66" s="23">
        <f t="shared" si="2"/>
        <v>9</v>
      </c>
      <c r="K66" s="23">
        <f t="shared" si="2"/>
        <v>0</v>
      </c>
    </row>
    <row r="67" spans="4:20">
      <c r="D67" s="23">
        <f t="shared" ref="D67:K67" si="3">D43+D51+D64</f>
        <v>0</v>
      </c>
      <c r="E67" s="23">
        <f t="shared" si="3"/>
        <v>3</v>
      </c>
      <c r="F67" s="23">
        <f t="shared" si="3"/>
        <v>12</v>
      </c>
      <c r="G67" s="23">
        <f t="shared" si="3"/>
        <v>21</v>
      </c>
      <c r="H67" s="23">
        <f t="shared" si="3"/>
        <v>22</v>
      </c>
      <c r="I67" s="23">
        <f t="shared" si="3"/>
        <v>16</v>
      </c>
      <c r="J67" s="23">
        <f t="shared" si="3"/>
        <v>9</v>
      </c>
      <c r="K67" s="23">
        <f t="shared" si="3"/>
        <v>0</v>
      </c>
    </row>
    <row r="68" spans="4:20">
      <c r="D68" s="23">
        <f t="shared" ref="D68:K68" si="4">D25+D43+D51</f>
        <v>21</v>
      </c>
      <c r="E68" s="23">
        <f t="shared" si="4"/>
        <v>23</v>
      </c>
      <c r="F68" s="23">
        <f t="shared" si="4"/>
        <v>25</v>
      </c>
      <c r="G68" s="23">
        <f t="shared" si="4"/>
        <v>19</v>
      </c>
      <c r="H68" s="23">
        <f t="shared" si="4"/>
        <v>13</v>
      </c>
      <c r="I68" s="23">
        <f t="shared" si="4"/>
        <v>6</v>
      </c>
      <c r="J68" s="23">
        <f t="shared" si="4"/>
        <v>0</v>
      </c>
      <c r="K68" s="23">
        <f t="shared" si="4"/>
        <v>0</v>
      </c>
    </row>
    <row r="69" spans="4:20">
      <c r="D69"/>
      <c r="E69"/>
      <c r="F69"/>
      <c r="G69"/>
      <c r="H69"/>
      <c r="I69"/>
      <c r="J69"/>
      <c r="K69"/>
    </row>
    <row r="70" spans="4:20">
      <c r="D70" s="22"/>
      <c r="E70" s="22"/>
      <c r="F70" s="22"/>
      <c r="G70" s="22"/>
      <c r="H70" s="22"/>
      <c r="I70" s="22"/>
      <c r="J70" s="22"/>
      <c r="K70" s="22"/>
    </row>
    <row r="71" spans="4:20">
      <c r="D71" s="4">
        <f t="shared" ref="D71:K71" si="5">D25+D34+D67+D70</f>
        <v>21</v>
      </c>
      <c r="E71" s="4">
        <f t="shared" si="5"/>
        <v>23</v>
      </c>
      <c r="F71" s="4">
        <f t="shared" si="5"/>
        <v>25</v>
      </c>
      <c r="G71" s="4">
        <f t="shared" si="5"/>
        <v>27</v>
      </c>
      <c r="H71" s="4">
        <f t="shared" si="5"/>
        <v>22</v>
      </c>
      <c r="I71" s="4">
        <f t="shared" si="5"/>
        <v>16</v>
      </c>
      <c r="J71" s="4">
        <f t="shared" si="5"/>
        <v>9</v>
      </c>
      <c r="K71" s="4">
        <f t="shared" si="5"/>
        <v>0</v>
      </c>
      <c r="M71" s="26">
        <f>SUM(M25:M64)</f>
        <v>21</v>
      </c>
      <c r="N71" s="26">
        <f t="shared" ref="N71:T71" si="6">SUM(N25:N64)</f>
        <v>23</v>
      </c>
      <c r="O71" s="26">
        <f t="shared" si="6"/>
        <v>25</v>
      </c>
      <c r="P71" s="26">
        <f t="shared" si="6"/>
        <v>27</v>
      </c>
      <c r="Q71" s="26">
        <f t="shared" si="6"/>
        <v>22</v>
      </c>
      <c r="R71" s="26">
        <f t="shared" si="6"/>
        <v>16</v>
      </c>
      <c r="S71" s="26">
        <f t="shared" si="6"/>
        <v>9</v>
      </c>
      <c r="T71" s="26">
        <f t="shared" si="6"/>
        <v>0</v>
      </c>
    </row>
  </sheetData>
  <mergeCells count="10">
    <mergeCell ref="A7:A8"/>
    <mergeCell ref="D2:K2"/>
    <mergeCell ref="D26:K26"/>
    <mergeCell ref="D27:K27"/>
    <mergeCell ref="D28:K28"/>
    <mergeCell ref="D29:K29"/>
    <mergeCell ref="D30:K30"/>
    <mergeCell ref="D31:K31"/>
    <mergeCell ref="D32:K32"/>
    <mergeCell ref="D33:K33"/>
  </mergeCells>
  <phoneticPr fontId="1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"/>
  <sheetViews>
    <sheetView workbookViewId="0">
      <selection activeCell="A3" sqref="A3:B3"/>
    </sheetView>
  </sheetViews>
  <sheetFormatPr defaultRowHeight="13.5"/>
  <sheetData>
    <row r="1" spans="1:16" ht="93.75">
      <c r="A1" s="35" t="s">
        <v>26</v>
      </c>
      <c r="B1" s="5" t="s">
        <v>35</v>
      </c>
      <c r="C1" s="36"/>
      <c r="D1" s="36"/>
      <c r="E1" s="36"/>
      <c r="F1" s="36"/>
      <c r="G1" s="36" t="s">
        <v>8</v>
      </c>
      <c r="H1" s="36"/>
      <c r="I1" s="36"/>
      <c r="J1" s="36"/>
      <c r="K1" s="36">
        <v>3</v>
      </c>
      <c r="L1" s="6">
        <f t="shared" ref="L1" si="0">K1*16</f>
        <v>48</v>
      </c>
      <c r="M1" s="6">
        <v>32</v>
      </c>
      <c r="N1" s="6">
        <v>16</v>
      </c>
      <c r="O1" s="6" t="s">
        <v>5</v>
      </c>
      <c r="P1" s="6" t="s">
        <v>3</v>
      </c>
    </row>
    <row r="3" spans="1:16" ht="59.25">
      <c r="A3" s="32" t="s">
        <v>37</v>
      </c>
      <c r="B3" s="29" t="s">
        <v>36</v>
      </c>
      <c r="C3" s="35"/>
      <c r="D3" s="35"/>
      <c r="E3" s="35"/>
      <c r="F3" s="35"/>
      <c r="G3" s="35"/>
      <c r="H3" s="35" t="s">
        <v>8</v>
      </c>
      <c r="I3" s="35"/>
      <c r="J3" s="35"/>
      <c r="K3" s="35">
        <v>3</v>
      </c>
      <c r="L3" s="6">
        <f t="shared" ref="L3" si="1">K3*16</f>
        <v>48</v>
      </c>
      <c r="M3" s="6">
        <v>32</v>
      </c>
      <c r="N3" s="6">
        <v>16</v>
      </c>
      <c r="O3" s="6" t="s">
        <v>5</v>
      </c>
      <c r="P3" s="31" t="s">
        <v>2</v>
      </c>
    </row>
  </sheetData>
  <phoneticPr fontId="27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Dell</cp:lastModifiedBy>
  <cp:lastPrinted>2021-05-16T11:18:20Z</cp:lastPrinted>
  <dcterms:created xsi:type="dcterms:W3CDTF">2011-12-25T00:46:46Z</dcterms:created>
  <dcterms:modified xsi:type="dcterms:W3CDTF">2021-10-28T06:08:29Z</dcterms:modified>
</cp:coreProperties>
</file>