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5"/>
  <workbookPr/>
  <mc:AlternateContent xmlns:mc="http://schemas.openxmlformats.org/markup-compatibility/2006">
    <mc:Choice Requires="x15">
      <x15ac:absPath xmlns:x15ac="http://schemas.microsoft.com/office/spreadsheetml/2010/11/ac" url="E:\海然的各项工作\培养方案相关\各年级培养方案\2022级本科人才培养方案（更新）\7管理工程学院\计算机科学与技术\"/>
    </mc:Choice>
  </mc:AlternateContent>
  <xr:revisionPtr revIDLastSave="0" documentId="13_ncr:1_{5ABA23D0-1470-48E9-B844-9CD6D42BC519}" xr6:coauthVersionLast="36" xr6:coauthVersionMax="36" xr10:uidLastSave="{00000000-0000-0000-0000-000000000000}"/>
  <bookViews>
    <workbookView xWindow="0" yWindow="0" windowWidth="22365" windowHeight="9300" tabRatio="500" xr2:uid="{00000000-000D-0000-FFFF-FFFF00000000}"/>
  </bookViews>
  <sheets>
    <sheet name="sheet1 -1" sheetId="1" r:id="rId1"/>
  </sheets>
  <definedNames>
    <definedName name="_xlnm.Print_Titles" localSheetId="0">'sheet1 -1'!$1:$3</definedName>
  </definedNames>
  <calcPr calcId="191029"/>
</workbook>
</file>

<file path=xl/calcChain.xml><?xml version="1.0" encoding="utf-8"?>
<calcChain xmlns="http://schemas.openxmlformats.org/spreadsheetml/2006/main">
  <c r="J78" i="1" l="1"/>
  <c r="F78" i="1"/>
  <c r="M74" i="1"/>
  <c r="L74" i="1"/>
  <c r="K74" i="1"/>
  <c r="J74" i="1"/>
  <c r="I74" i="1"/>
  <c r="H74" i="1"/>
  <c r="G74" i="1"/>
  <c r="F74" i="1"/>
  <c r="Q73" i="1"/>
  <c r="Q74" i="1" s="1"/>
  <c r="P73" i="1"/>
  <c r="P74" i="1" s="1"/>
  <c r="O73" i="1"/>
  <c r="O74" i="1" s="1"/>
  <c r="N73" i="1"/>
  <c r="N74" i="1" s="1"/>
  <c r="C56" i="1"/>
  <c r="C57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55" i="1"/>
  <c r="M52" i="1"/>
  <c r="M78" i="1" s="1"/>
  <c r="L52" i="1"/>
  <c r="L78" i="1" s="1"/>
  <c r="K52" i="1"/>
  <c r="K78" i="1" s="1"/>
  <c r="J52" i="1"/>
  <c r="I52" i="1"/>
  <c r="H52" i="1"/>
  <c r="G52" i="1"/>
  <c r="F52" i="1"/>
  <c r="Q51" i="1"/>
  <c r="P51" i="1"/>
  <c r="O51" i="1"/>
  <c r="N51" i="1"/>
  <c r="C47" i="1"/>
  <c r="C48" i="1" s="1"/>
  <c r="C49" i="1" s="1"/>
  <c r="C50" i="1" s="1"/>
  <c r="Q45" i="1"/>
  <c r="Q52" i="1" s="1"/>
  <c r="P45" i="1"/>
  <c r="P52" i="1" s="1"/>
  <c r="O45" i="1"/>
  <c r="O52" i="1" s="1"/>
  <c r="N45" i="1"/>
  <c r="N52" i="1" s="1"/>
  <c r="C37" i="1"/>
  <c r="C38" i="1" s="1"/>
  <c r="C39" i="1" s="1"/>
  <c r="C40" i="1" s="1"/>
  <c r="C41" i="1" s="1"/>
  <c r="C42" i="1" s="1"/>
  <c r="C43" i="1" s="1"/>
  <c r="C44" i="1" s="1"/>
  <c r="Q28" i="1"/>
  <c r="Q78" i="1" s="1"/>
  <c r="P28" i="1"/>
  <c r="P78" i="1" s="1"/>
  <c r="O28" i="1"/>
  <c r="N28" i="1"/>
  <c r="N78" i="1" s="1"/>
  <c r="I28" i="1"/>
  <c r="I78" i="1" s="1"/>
  <c r="H28" i="1"/>
  <c r="H78" i="1" s="1"/>
  <c r="G28" i="1"/>
  <c r="G78" i="1" s="1"/>
  <c r="C11" i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5" i="1"/>
  <c r="C6" i="1" s="1"/>
  <c r="C7" i="1" s="1"/>
  <c r="C8" i="1" s="1"/>
  <c r="O78" i="1" l="1"/>
</calcChain>
</file>

<file path=xl/sharedStrings.xml><?xml version="1.0" encoding="utf-8"?>
<sst xmlns="http://schemas.openxmlformats.org/spreadsheetml/2006/main" count="305" uniqueCount="168">
  <si>
    <r>
      <rPr>
        <b/>
        <sz val="11"/>
        <rFont val="Source han sans cn regular"/>
        <charset val="134"/>
      </rPr>
      <t>计算机科学与技术专业本科学分制指导性教学计划表</t>
    </r>
    <r>
      <rPr>
        <b/>
        <sz val="11"/>
        <rFont val="Source han sans cn regular"/>
        <charset val="134"/>
      </rPr>
      <t>（2021）</t>
    </r>
  </si>
  <si>
    <t>课程类型</t>
  </si>
  <si>
    <t>序号</t>
  </si>
  <si>
    <t>课程代码</t>
  </si>
  <si>
    <r>
      <rPr>
        <sz val="9"/>
        <rFont val="Source Han Sans CN Regular"/>
        <charset val="134"/>
      </rPr>
      <t>课程名称
（中英文）</t>
    </r>
  </si>
  <si>
    <t>学期课程周学时</t>
  </si>
  <si>
    <t>学
分
数</t>
  </si>
  <si>
    <t>总
学
时</t>
  </si>
  <si>
    <t>课时分配</t>
  </si>
  <si>
    <t>课程承担单位</t>
  </si>
  <si>
    <t>考试类型</t>
  </si>
  <si>
    <t>课堂</t>
  </si>
  <si>
    <t>实验</t>
  </si>
  <si>
    <t>通识教育</t>
  </si>
  <si>
    <t>通识教育必修课</t>
  </si>
  <si>
    <t>1921032B</t>
  </si>
  <si>
    <r>
      <rPr>
        <sz val="9"/>
        <color theme="1"/>
        <rFont val="微软雅黑"/>
        <family val="2"/>
        <charset val="134"/>
      </rPr>
      <t>思想道德与法治</t>
    </r>
    <r>
      <rPr>
        <sz val="9"/>
        <color theme="1"/>
        <rFont val="宋体"/>
        <family val="3"/>
        <charset val="134"/>
      </rPr>
      <t xml:space="preserve">
</t>
    </r>
    <r>
      <rPr>
        <sz val="9"/>
        <color theme="1"/>
        <rFont val="Times New Roman"/>
        <family val="1"/>
      </rPr>
      <t>Ideology-Morality &amp; Rule of Law</t>
    </r>
  </si>
  <si>
    <t>马克思主义学院</t>
  </si>
  <si>
    <t>考查</t>
  </si>
  <si>
    <t>1922012A</t>
  </si>
  <si>
    <r>
      <rPr>
        <sz val="9"/>
        <color theme="1"/>
        <rFont val="宋体"/>
        <family val="3"/>
        <charset val="134"/>
      </rPr>
      <t xml:space="preserve">毛泽东思想和中国特色社会主义理论体系概论
</t>
    </r>
    <r>
      <rPr>
        <sz val="9"/>
        <color theme="1"/>
        <rFont val="Times New Roman"/>
        <family val="1"/>
      </rPr>
      <t>Introduction to Mao Zedong Thought and Socialism Theoretical System with Chinese Characteristic</t>
    </r>
  </si>
  <si>
    <t>考试</t>
  </si>
  <si>
    <t>060102B</t>
  </si>
  <si>
    <t>习近平新时代中国特色社会主义思想概论
Xi Jinping Thought on Socialism with Chinese Characteristics for a New Era</t>
  </si>
  <si>
    <t>1921012A</t>
  </si>
  <si>
    <r>
      <rPr>
        <sz val="9"/>
        <color theme="1"/>
        <rFont val="宋体"/>
        <family val="3"/>
        <charset val="134"/>
      </rPr>
      <t xml:space="preserve">马克思主义基本原理
</t>
    </r>
    <r>
      <rPr>
        <sz val="9"/>
        <color theme="1"/>
        <rFont val="Times New Roman"/>
        <family val="1"/>
      </rPr>
      <t>The basic principles of Marxism</t>
    </r>
  </si>
  <si>
    <t>060062B</t>
  </si>
  <si>
    <r>
      <rPr>
        <sz val="9"/>
        <rFont val="Source Han Sans CN Regular"/>
        <charset val="134"/>
      </rPr>
      <t xml:space="preserve">中国近现代史纲要
</t>
    </r>
    <r>
      <rPr>
        <sz val="9"/>
        <rFont val="Times New Roman"/>
        <family val="1"/>
      </rPr>
      <t>Chinese Modern and Contemporary History</t>
    </r>
  </si>
  <si>
    <t>1922030B</t>
  </si>
  <si>
    <r>
      <rPr>
        <sz val="9"/>
        <color theme="1"/>
        <rFont val="微软雅黑"/>
        <family val="2"/>
        <charset val="134"/>
      </rPr>
      <t>形势与政策（三）</t>
    </r>
    <r>
      <rPr>
        <sz val="9"/>
        <color theme="1"/>
        <rFont val="Times New Roman"/>
        <family val="1"/>
      </rPr>
      <t xml:space="preserve">
Situation and Policy</t>
    </r>
  </si>
  <si>
    <t>1922040B</t>
  </si>
  <si>
    <r>
      <rPr>
        <sz val="9"/>
        <color theme="1"/>
        <rFont val="微软雅黑"/>
        <family val="2"/>
        <charset val="134"/>
      </rPr>
      <t>形势与政策（四）</t>
    </r>
    <r>
      <rPr>
        <sz val="9"/>
        <color theme="1"/>
        <rFont val="Times New Roman"/>
        <family val="1"/>
      </rPr>
      <t xml:space="preserve">
Situation and Policy</t>
    </r>
  </si>
  <si>
    <t>STU21002A</t>
  </si>
  <si>
    <t>军事理论
Military Theory</t>
  </si>
  <si>
    <t>学生处</t>
  </si>
  <si>
    <t>060041B</t>
  </si>
  <si>
    <r>
      <rPr>
        <sz val="9"/>
        <rFont val="Source Han Sans CN Regular"/>
        <charset val="134"/>
      </rPr>
      <t xml:space="preserve">大学生心理健康
</t>
    </r>
    <r>
      <rPr>
        <sz val="9"/>
        <rFont val="Times New Roman"/>
        <family val="1"/>
      </rPr>
      <t>College Students Mental Health Course Description</t>
    </r>
  </si>
  <si>
    <t>130014A</t>
  </si>
  <si>
    <r>
      <rPr>
        <sz val="9"/>
        <rFont val="Source Han Sans CN Regular"/>
        <charset val="134"/>
      </rPr>
      <t>大学英语</t>
    </r>
    <r>
      <rPr>
        <sz val="9"/>
        <rFont val="Times New Roman"/>
        <family val="1"/>
      </rPr>
      <t>I
College English I</t>
    </r>
  </si>
  <si>
    <t>外语系</t>
  </si>
  <si>
    <t>130024A</t>
  </si>
  <si>
    <r>
      <rPr>
        <sz val="9"/>
        <rFont val="Source Han Sans CN Regular"/>
        <charset val="134"/>
      </rPr>
      <t>大学英语</t>
    </r>
    <r>
      <rPr>
        <sz val="9"/>
        <rFont val="Times New Roman"/>
        <family val="1"/>
      </rPr>
      <t>II
College English II</t>
    </r>
  </si>
  <si>
    <t>130034A</t>
  </si>
  <si>
    <r>
      <rPr>
        <sz val="9"/>
        <rFont val="Source Han Sans CN Regular"/>
        <charset val="134"/>
      </rPr>
      <t>大学英语</t>
    </r>
    <r>
      <rPr>
        <sz val="9"/>
        <rFont val="Times New Roman"/>
        <family val="1"/>
      </rPr>
      <t>III
College English III</t>
    </r>
  </si>
  <si>
    <t>130042A</t>
  </si>
  <si>
    <r>
      <rPr>
        <sz val="9"/>
        <rFont val="Source Han Sans CN Regular"/>
        <charset val="134"/>
      </rPr>
      <t>大学英语</t>
    </r>
    <r>
      <rPr>
        <sz val="9"/>
        <rFont val="Times New Roman"/>
        <family val="1"/>
      </rPr>
      <t>IV
College English IV</t>
    </r>
  </si>
  <si>
    <t>120095A</t>
  </si>
  <si>
    <r>
      <rPr>
        <sz val="9"/>
        <rFont val="Source Han Sans CN Regular"/>
        <charset val="134"/>
      </rPr>
      <t xml:space="preserve">高等数学Ⅰ
</t>
    </r>
    <r>
      <rPr>
        <sz val="9"/>
        <rFont val="Times New Roman"/>
        <family val="1"/>
      </rPr>
      <t>Higher Mathematics I</t>
    </r>
  </si>
  <si>
    <t>统计学院</t>
  </si>
  <si>
    <t>120105A</t>
  </si>
  <si>
    <r>
      <rPr>
        <sz val="9"/>
        <rFont val="Source Han Sans CN Regular"/>
        <charset val="134"/>
      </rPr>
      <t xml:space="preserve">高等数学Ⅱ
</t>
    </r>
    <r>
      <rPr>
        <sz val="9"/>
        <rFont val="Times New Roman"/>
        <family val="1"/>
      </rPr>
      <t>Higher Mathematics II</t>
    </r>
  </si>
  <si>
    <t>120043A</t>
  </si>
  <si>
    <r>
      <rPr>
        <sz val="9"/>
        <rFont val="Source Han Sans CN Regular"/>
        <charset val="134"/>
      </rPr>
      <t xml:space="preserve">线性代数
</t>
    </r>
    <r>
      <rPr>
        <sz val="9"/>
        <rFont val="Times New Roman"/>
        <family val="1"/>
      </rPr>
      <t>Linear Algebra</t>
    </r>
  </si>
  <si>
    <t>120074A</t>
  </si>
  <si>
    <r>
      <rPr>
        <sz val="9"/>
        <rFont val="Source Han Sans CN Regular"/>
        <charset val="134"/>
      </rPr>
      <t xml:space="preserve">概率论与数理统计
</t>
    </r>
    <r>
      <rPr>
        <sz val="9"/>
        <rFont val="Times New Roman"/>
        <family val="1"/>
      </rPr>
      <t>Probability Theory and Mathematics Statistics</t>
    </r>
  </si>
  <si>
    <t>150011B</t>
  </si>
  <si>
    <r>
      <rPr>
        <sz val="9"/>
        <rFont val="Source Han Sans CN Regular"/>
        <charset val="134"/>
      </rPr>
      <t>体育</t>
    </r>
    <r>
      <rPr>
        <sz val="9"/>
        <rFont val="Times New Roman"/>
        <family val="1"/>
      </rPr>
      <t>I 
College Physical Education I</t>
    </r>
  </si>
  <si>
    <t>体育部</t>
  </si>
  <si>
    <t>150021B</t>
  </si>
  <si>
    <r>
      <rPr>
        <sz val="9"/>
        <rFont val="Source Han Sans CN Regular"/>
        <charset val="134"/>
      </rPr>
      <t>体育</t>
    </r>
    <r>
      <rPr>
        <sz val="9"/>
        <rFont val="Times New Roman"/>
        <family val="1"/>
      </rPr>
      <t>II
College Physical Education II</t>
    </r>
  </si>
  <si>
    <t>150031B</t>
  </si>
  <si>
    <r>
      <rPr>
        <sz val="9"/>
        <rFont val="Source Han Sans CN Regular"/>
        <charset val="134"/>
      </rPr>
      <t>体育</t>
    </r>
    <r>
      <rPr>
        <sz val="9"/>
        <rFont val="Times New Roman"/>
        <family val="1"/>
      </rPr>
      <t>III
College Physical Education III</t>
    </r>
  </si>
  <si>
    <t>150041B</t>
  </si>
  <si>
    <r>
      <rPr>
        <sz val="9"/>
        <rFont val="Source Han Sans CN Regular"/>
        <charset val="134"/>
      </rPr>
      <t>体育</t>
    </r>
    <r>
      <rPr>
        <sz val="9"/>
        <rFont val="Times New Roman"/>
        <family val="1"/>
      </rPr>
      <t>IV
College Physical Education IV</t>
    </r>
  </si>
  <si>
    <t>072105A</t>
  </si>
  <si>
    <r>
      <rPr>
        <sz val="9"/>
        <rFont val="Source Han Sans CN Regular"/>
        <charset val="134"/>
      </rPr>
      <t xml:space="preserve">程序设计基础
</t>
    </r>
    <r>
      <rPr>
        <sz val="9"/>
        <rFont val="Times New Roman"/>
        <family val="1"/>
      </rPr>
      <t>Fundamentals of Program Design</t>
    </r>
  </si>
  <si>
    <t>4+1</t>
  </si>
  <si>
    <t>管工学院</t>
  </si>
  <si>
    <t>071493B</t>
  </si>
  <si>
    <t>EXCEL高级应用实务Advanced Application of Excel</t>
  </si>
  <si>
    <t>2+1</t>
  </si>
  <si>
    <t>060142B</t>
  </si>
  <si>
    <r>
      <rPr>
        <sz val="9"/>
        <rFont val="Source Han Sans CN Regular"/>
        <charset val="134"/>
      </rPr>
      <t xml:space="preserve">应用写作
</t>
    </r>
    <r>
      <rPr>
        <sz val="9"/>
        <rFont val="Times New Roman"/>
        <family val="1"/>
      </rPr>
      <t>Practical Writing</t>
    </r>
  </si>
  <si>
    <t>文传学院</t>
  </si>
  <si>
    <t>小计</t>
  </si>
  <si>
    <t>通识教育选修课</t>
  </si>
  <si>
    <t>审美体验与艺术鉴赏</t>
  </si>
  <si>
    <r>
      <rPr>
        <sz val="9"/>
        <rFont val="宋体"/>
        <family val="3"/>
        <charset val="134"/>
      </rPr>
      <t>见学校公布通选课名单，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</si>
  <si>
    <t>1.本部分课程包含线下课程与网络课程，其中线下课程修读不少于6学分；
2.与本专业教学计划所列课程相似的课程不得选修；
3.“四史”类课程至少修读1门。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</si>
  <si>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</si>
  <si>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</si>
  <si>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</si>
  <si>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</si>
  <si>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</si>
  <si>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t>专业教育</t>
  </si>
  <si>
    <t>学科基础课</t>
  </si>
  <si>
    <t>2121003B</t>
  </si>
  <si>
    <t>计算机导论
Introduction to Computer Science</t>
  </si>
  <si>
    <t>070133B</t>
  </si>
  <si>
    <r>
      <rPr>
        <sz val="9"/>
        <rFont val="Source Han Sans CN Regular"/>
        <charset val="134"/>
      </rPr>
      <t xml:space="preserve">数字逻辑与数字电路
</t>
    </r>
    <r>
      <rPr>
        <sz val="9"/>
        <rFont val="Times New Roman"/>
        <family val="1"/>
      </rPr>
      <t>Digital Logic and Circuit</t>
    </r>
  </si>
  <si>
    <t>072104A</t>
  </si>
  <si>
    <r>
      <rPr>
        <sz val="9"/>
        <rFont val="Source Han Sans CN Regular"/>
        <charset val="134"/>
      </rPr>
      <t xml:space="preserve">数据结构
</t>
    </r>
    <r>
      <rPr>
        <sz val="9"/>
        <rFont val="Times New Roman"/>
        <family val="1"/>
      </rPr>
      <t>Data Structures</t>
    </r>
  </si>
  <si>
    <t>3+1</t>
  </si>
  <si>
    <t>072114A</t>
  </si>
  <si>
    <r>
      <rPr>
        <sz val="9"/>
        <rFont val="Source Han Sans CN Regular"/>
        <charset val="134"/>
      </rPr>
      <t xml:space="preserve">面向对象程序设计
</t>
    </r>
    <r>
      <rPr>
        <sz val="9"/>
        <rFont val="Times New Roman"/>
        <family val="1"/>
      </rPr>
      <t xml:space="preserve">Object-oriented Programming </t>
    </r>
  </si>
  <si>
    <t>2+2</t>
  </si>
  <si>
    <t>070093B</t>
  </si>
  <si>
    <r>
      <rPr>
        <sz val="9"/>
        <rFont val="Source Han Sans CN Regular"/>
        <charset val="134"/>
      </rPr>
      <t xml:space="preserve">离散数学
</t>
    </r>
    <r>
      <rPr>
        <sz val="9"/>
        <rFont val="Times New Roman"/>
        <family val="1"/>
      </rPr>
      <t>Discrete Mathematics</t>
    </r>
  </si>
  <si>
    <t>070673A</t>
  </si>
  <si>
    <r>
      <rPr>
        <sz val="9"/>
        <rFont val="Source Han Sans CN Regular"/>
        <charset val="134"/>
      </rPr>
      <t xml:space="preserve">计算机原理与汇编语言
</t>
    </r>
    <r>
      <rPr>
        <sz val="9"/>
        <rFont val="Times New Roman"/>
        <family val="1"/>
      </rPr>
      <t>Principles of Computer and Assembly Language</t>
    </r>
  </si>
  <si>
    <t>070073B</t>
  </si>
  <si>
    <r>
      <rPr>
        <sz val="9"/>
        <rFont val="Source Han Sans CN Regular"/>
        <charset val="134"/>
      </rPr>
      <t xml:space="preserve">计算机网络技术与应用
</t>
    </r>
    <r>
      <rPr>
        <sz val="9"/>
        <rFont val="Times New Roman"/>
        <family val="1"/>
      </rPr>
      <t>Techniques and Applications of Computer Networks</t>
    </r>
  </si>
  <si>
    <t>070843A</t>
  </si>
  <si>
    <r>
      <rPr>
        <sz val="9"/>
        <rFont val="Source Han Sans CN Regular"/>
        <charset val="134"/>
      </rPr>
      <t xml:space="preserve">操作系统
</t>
    </r>
    <r>
      <rPr>
        <sz val="9"/>
        <rFont val="Times New Roman"/>
        <family val="1"/>
      </rPr>
      <t>Operating Systems</t>
    </r>
  </si>
  <si>
    <t>070183A</t>
  </si>
  <si>
    <r>
      <rPr>
        <sz val="9"/>
        <rFont val="Source Han Sans CN Regular"/>
        <charset val="134"/>
      </rPr>
      <t xml:space="preserve">编译原理
</t>
    </r>
    <r>
      <rPr>
        <sz val="9"/>
        <rFont val="Times New Roman"/>
        <family val="1"/>
      </rPr>
      <t>Principles of Compiler</t>
    </r>
  </si>
  <si>
    <t>专业核心课</t>
  </si>
  <si>
    <r>
      <rPr>
        <sz val="9"/>
        <rFont val="Times New Roman"/>
        <family val="1"/>
      </rPr>
      <t>0</t>
    </r>
    <r>
      <rPr>
        <sz val="9"/>
        <rFont val="Times New Roman"/>
        <family val="1"/>
      </rPr>
      <t>71223B</t>
    </r>
  </si>
  <si>
    <r>
      <rPr>
        <sz val="9"/>
        <rFont val="Source Han Sans CN Regular"/>
        <charset val="134"/>
      </rPr>
      <t>互联网开发</t>
    </r>
    <r>
      <rPr>
        <sz val="9"/>
        <rFont val="Times New Roman"/>
        <family val="1"/>
      </rPr>
      <t>-</t>
    </r>
    <r>
      <rPr>
        <sz val="9"/>
        <rFont val="Source Han Sans CN Regular"/>
        <charset val="134"/>
      </rPr>
      <t>网页设计基础</t>
    </r>
    <r>
      <rPr>
        <sz val="9"/>
        <rFont val="Times New Roman"/>
        <family val="1"/>
      </rPr>
      <t xml:space="preserve"> Developing for Website (Fundamentals of Website Design)</t>
    </r>
  </si>
  <si>
    <r>
      <rPr>
        <sz val="9"/>
        <rFont val="Times New Roman"/>
        <family val="1"/>
      </rPr>
      <t>2</t>
    </r>
    <r>
      <rPr>
        <sz val="9"/>
        <rFont val="SimSun"/>
        <charset val="134"/>
      </rPr>
      <t>+1</t>
    </r>
  </si>
  <si>
    <t>070144A</t>
  </si>
  <si>
    <r>
      <rPr>
        <sz val="9"/>
        <rFont val="Source Han Sans CN Regular"/>
        <charset val="134"/>
      </rPr>
      <t>数据库原理与应用</t>
    </r>
    <r>
      <rPr>
        <sz val="9"/>
        <rFont val="Times New Roman"/>
        <family val="1"/>
      </rPr>
      <t xml:space="preserve"> Principles and Applications of Database</t>
    </r>
  </si>
  <si>
    <t>071233A</t>
  </si>
  <si>
    <r>
      <rPr>
        <sz val="9"/>
        <rFont val="Source Han Sans CN Regular"/>
        <charset val="134"/>
      </rPr>
      <t>网络空间与安全技术</t>
    </r>
    <r>
      <rPr>
        <sz val="9"/>
        <rFont val="Times New Roman"/>
        <family val="1"/>
      </rPr>
      <t xml:space="preserve"> Cyberspace and Security Technology</t>
    </r>
  </si>
  <si>
    <t>2121313B</t>
  </si>
  <si>
    <r>
      <rPr>
        <sz val="9"/>
        <rFont val="Source Han Sans CN Regular"/>
        <charset val="134"/>
      </rPr>
      <t>计算智能与模式识别</t>
    </r>
    <r>
      <rPr>
        <sz val="9"/>
        <rFont val="Source Han Sans CN Regular"/>
        <charset val="134"/>
      </rPr>
      <t xml:space="preserve">
</t>
    </r>
    <r>
      <rPr>
        <sz val="9"/>
        <rFont val="Times New Roman"/>
        <family val="1"/>
      </rPr>
      <t>Computational Intelligence and Pattern Recognition</t>
    </r>
  </si>
  <si>
    <t>071253A</t>
  </si>
  <si>
    <r>
      <rPr>
        <sz val="9"/>
        <rFont val="Source Han Sans CN Regular"/>
        <charset val="134"/>
      </rPr>
      <t xml:space="preserve">软件工程
</t>
    </r>
    <r>
      <rPr>
        <sz val="9"/>
        <rFont val="Times New Roman"/>
        <family val="1"/>
      </rPr>
      <t>Software Engineering</t>
    </r>
  </si>
  <si>
    <t>专业课程合计</t>
  </si>
  <si>
    <t>个性教育</t>
  </si>
  <si>
    <t>专业提升课</t>
  </si>
  <si>
    <t>软件实操模块</t>
  </si>
  <si>
    <t>071263B</t>
  </si>
  <si>
    <r>
      <rPr>
        <sz val="9"/>
        <rFont val="Source Han Sans CN Regular"/>
        <charset val="134"/>
      </rPr>
      <t>互联网开发</t>
    </r>
    <r>
      <rPr>
        <sz val="9"/>
        <rFont val="Times New Roman"/>
        <family val="1"/>
      </rPr>
      <t>-Web</t>
    </r>
    <r>
      <rPr>
        <sz val="9"/>
        <rFont val="Source Han Sans CN Regular"/>
        <charset val="134"/>
      </rPr>
      <t>前端编程</t>
    </r>
    <r>
      <rPr>
        <sz val="9"/>
        <rFont val="Times New Roman"/>
        <family val="1"/>
      </rPr>
      <t xml:space="preserve"> Developing for Website (Programming for Front-end of Website)</t>
    </r>
  </si>
  <si>
    <t>071273B</t>
  </si>
  <si>
    <r>
      <rPr>
        <sz val="9"/>
        <rFont val="Source Han Sans CN Regular"/>
        <charset val="134"/>
      </rPr>
      <t>互联网开发</t>
    </r>
    <r>
      <rPr>
        <sz val="9"/>
        <rFont val="Times New Roman"/>
        <family val="1"/>
      </rPr>
      <t>-Web</t>
    </r>
    <r>
      <rPr>
        <sz val="9"/>
        <rFont val="Source Han Sans CN Regular"/>
        <charset val="134"/>
      </rPr>
      <t>框架与应用</t>
    </r>
    <r>
      <rPr>
        <sz val="9"/>
        <rFont val="Times New Roman"/>
        <family val="1"/>
      </rPr>
      <t xml:space="preserve"> Developing for Website (Framework and Application of Website)</t>
    </r>
  </si>
  <si>
    <t>071283B</t>
  </si>
  <si>
    <r>
      <rPr>
        <sz val="9"/>
        <rFont val="Source Han Sans CN Regular"/>
        <charset val="134"/>
      </rPr>
      <t>互联网开发</t>
    </r>
    <r>
      <rPr>
        <sz val="9"/>
        <rFont val="Times New Roman"/>
        <family val="1"/>
      </rPr>
      <t xml:space="preserve">-Java Web </t>
    </r>
    <r>
      <rPr>
        <sz val="9"/>
        <rFont val="Source Han Sans CN Regular"/>
        <charset val="134"/>
      </rPr>
      <t>全栈技术</t>
    </r>
    <r>
      <rPr>
        <sz val="9"/>
        <rFont val="Times New Roman"/>
        <family val="1"/>
      </rPr>
      <t xml:space="preserve"> Developing for Website (Full Stack Techniques of Website with JAVA)</t>
    </r>
  </si>
  <si>
    <t>071293B</t>
  </si>
  <si>
    <r>
      <rPr>
        <sz val="9"/>
        <rFont val="Source Han Sans CN Regular"/>
        <charset val="134"/>
      </rPr>
      <t>互联网开发</t>
    </r>
    <r>
      <rPr>
        <sz val="9"/>
        <rFont val="Times New Roman"/>
        <family val="1"/>
      </rPr>
      <t>-PHP Web</t>
    </r>
    <r>
      <rPr>
        <sz val="9"/>
        <rFont val="Source Han Sans CN Regular"/>
        <charset val="134"/>
      </rPr>
      <t>全栈技术</t>
    </r>
    <r>
      <rPr>
        <sz val="9"/>
        <rFont val="Times New Roman"/>
        <family val="1"/>
      </rPr>
      <t xml:space="preserve"> Developing for Website (Full Stack Techniques of Website with PHP)</t>
    </r>
  </si>
  <si>
    <t>专业提高模块</t>
  </si>
  <si>
    <t>071313B</t>
  </si>
  <si>
    <r>
      <rPr>
        <sz val="9"/>
        <rFont val="Source Han Sans CN Regular"/>
        <charset val="134"/>
      </rPr>
      <t xml:space="preserve">人工智能（英语）
</t>
    </r>
    <r>
      <rPr>
        <sz val="9"/>
        <rFont val="Times New Roman"/>
        <family val="1"/>
      </rPr>
      <t>Artificial Intelligence</t>
    </r>
    <r>
      <rPr>
        <sz val="9"/>
        <rFont val="Source Han Sans CN Regular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Source Han Sans CN Regular"/>
        <charset val="134"/>
      </rPr>
      <t>）</t>
    </r>
  </si>
  <si>
    <t>071523B</t>
  </si>
  <si>
    <r>
      <rPr>
        <sz val="9"/>
        <rFont val="宋体"/>
        <family val="3"/>
        <charset val="134"/>
      </rPr>
      <t>程序设计语言（</t>
    </r>
    <r>
      <rPr>
        <sz val="9"/>
        <rFont val="Times New Roman"/>
        <family val="1"/>
      </rPr>
      <t>Python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 xml:space="preserve"> Programming Language (Python)</t>
    </r>
  </si>
  <si>
    <r>
      <rPr>
        <sz val="9"/>
        <rFont val="宋体"/>
        <family val="3"/>
        <charset val="134"/>
      </rPr>
      <t>考查</t>
    </r>
  </si>
  <si>
    <t>072174B</t>
  </si>
  <si>
    <r>
      <rPr>
        <sz val="9"/>
        <rFont val="Times New Roman"/>
        <family val="1"/>
      </rPr>
      <t>C#</t>
    </r>
    <r>
      <rPr>
        <sz val="9"/>
        <rFont val="Source Han Sans CN Regular"/>
        <charset val="134"/>
      </rPr>
      <t xml:space="preserve">程序语言设计
</t>
    </r>
    <r>
      <rPr>
        <sz val="9"/>
        <rFont val="Times New Roman"/>
        <family val="1"/>
      </rPr>
      <t>C# Programming</t>
    </r>
  </si>
  <si>
    <t>070503B</t>
  </si>
  <si>
    <r>
      <rPr>
        <sz val="9"/>
        <rFont val="宋体"/>
        <family val="3"/>
        <charset val="134"/>
      </rPr>
      <t xml:space="preserve">三维建模与动画制作
</t>
    </r>
    <r>
      <rPr>
        <sz val="9"/>
        <rFont val="Times New Roman"/>
        <family val="1"/>
      </rPr>
      <t>3D Modeling and Animation Creation</t>
    </r>
  </si>
  <si>
    <t>071333B</t>
  </si>
  <si>
    <r>
      <rPr>
        <sz val="9"/>
        <rFont val="Source Han Sans CN Regular"/>
        <charset val="134"/>
      </rPr>
      <t>大数据开发技术（</t>
    </r>
    <r>
      <rPr>
        <sz val="9"/>
        <rFont val="Times New Roman"/>
        <family val="1"/>
      </rPr>
      <t>Hadoop</t>
    </r>
    <r>
      <rPr>
        <sz val="9"/>
        <rFont val="Source Han Sans CN Regular"/>
        <charset val="134"/>
      </rPr>
      <t xml:space="preserve">）
</t>
    </r>
    <r>
      <rPr>
        <sz val="9"/>
        <rFont val="Times New Roman"/>
        <family val="1"/>
      </rPr>
      <t>Developing Techniques for Big Data (Hadoop)</t>
    </r>
  </si>
  <si>
    <t>1+2</t>
  </si>
  <si>
    <t>071323B</t>
  </si>
  <si>
    <r>
      <rPr>
        <sz val="9"/>
        <rFont val="Source Han Sans CN Regular"/>
        <charset val="134"/>
      </rPr>
      <t xml:space="preserve">人工神经网络
</t>
    </r>
    <r>
      <rPr>
        <sz val="9"/>
        <rFont val="Times New Roman"/>
        <family val="1"/>
      </rPr>
      <t>Artificial Neural Network</t>
    </r>
  </si>
  <si>
    <t>070663B</t>
  </si>
  <si>
    <r>
      <rPr>
        <sz val="9"/>
        <rFont val="Source Han Sans CN Regular"/>
        <charset val="134"/>
      </rPr>
      <t xml:space="preserve">商务智能与数据挖掘
</t>
    </r>
    <r>
      <rPr>
        <sz val="9"/>
        <rFont val="Times New Roman"/>
        <family val="1"/>
      </rPr>
      <t>Business Intelligence and Data Mining</t>
    </r>
  </si>
  <si>
    <t>071103B</t>
  </si>
  <si>
    <r>
      <rPr>
        <sz val="9"/>
        <rFont val="Source Han Sans CN Regular"/>
        <charset val="134"/>
      </rPr>
      <t>移动应用开发技术（</t>
    </r>
    <r>
      <rPr>
        <sz val="9"/>
        <rFont val="Times New Roman"/>
        <family val="1"/>
      </rPr>
      <t>Android</t>
    </r>
    <r>
      <rPr>
        <sz val="9"/>
        <rFont val="Source Han Sans CN Regular"/>
        <charset val="134"/>
      </rPr>
      <t>）（双语）</t>
    </r>
    <r>
      <rPr>
        <sz val="9"/>
        <rFont val="Times New Roman"/>
        <family val="1"/>
      </rPr>
      <t>Developing Techniques for Mobile Applications (Android)</t>
    </r>
    <r>
      <rPr>
        <sz val="9"/>
        <rFont val="Source Han Sans CN Regular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Source Han Sans CN Regular"/>
        <charset val="134"/>
      </rPr>
      <t>）</t>
    </r>
  </si>
  <si>
    <t>2121333B</t>
  </si>
  <si>
    <t>智能搜索与推荐系统
Intelligent search and recommendation system</t>
  </si>
  <si>
    <t>070313B</t>
  </si>
  <si>
    <r>
      <rPr>
        <sz val="9"/>
        <rFont val="Source Han Sans CN Regular"/>
        <charset val="134"/>
      </rPr>
      <t xml:space="preserve">计算机系统结构
</t>
    </r>
    <r>
      <rPr>
        <sz val="9"/>
        <rFont val="Times New Roman"/>
        <family val="1"/>
      </rPr>
      <t>Computer Architecture</t>
    </r>
  </si>
  <si>
    <t>071343B</t>
  </si>
  <si>
    <r>
      <rPr>
        <sz val="9"/>
        <rFont val="Source Han Sans CN Regular"/>
        <charset val="134"/>
      </rPr>
      <t>移动应用开发技术（</t>
    </r>
    <r>
      <rPr>
        <sz val="9"/>
        <rFont val="Times New Roman"/>
        <family val="1"/>
      </rPr>
      <t>iOS</t>
    </r>
    <r>
      <rPr>
        <sz val="9"/>
        <rFont val="Source Han Sans CN Regular"/>
        <charset val="134"/>
      </rPr>
      <t xml:space="preserve">）
</t>
    </r>
    <r>
      <rPr>
        <sz val="9"/>
        <rFont val="Times New Roman"/>
        <family val="1"/>
      </rPr>
      <t>Developing Techniques for Mobile Applications (iOS)</t>
    </r>
  </si>
  <si>
    <t>070143A</t>
  </si>
  <si>
    <t>运筹学
Operations Research</t>
  </si>
  <si>
    <r>
      <rPr>
        <sz val="9"/>
        <rFont val="宋体"/>
        <family val="3"/>
        <charset val="134"/>
      </rPr>
      <t>　</t>
    </r>
  </si>
  <si>
    <t>0782602</t>
  </si>
  <si>
    <r>
      <rPr>
        <sz val="9"/>
        <rFont val="宋体"/>
        <family val="3"/>
        <charset val="134"/>
      </rPr>
      <t xml:space="preserve">区块链技术及其应用前景
</t>
    </r>
    <r>
      <rPr>
        <sz val="9"/>
        <rFont val="Times New Roman"/>
        <family val="1"/>
      </rPr>
      <t>Blackchain Technology and its Future Applications</t>
    </r>
  </si>
  <si>
    <t>2121322B</t>
  </si>
  <si>
    <t>学术写作与专业前沿
Academic Writing and Professional Frontiers</t>
  </si>
  <si>
    <t>专业提升课合计</t>
  </si>
  <si>
    <t>以上专业提升课应修≥25学分， ≥400学时
（其中软件实操模块为必选模块，共12学分）</t>
  </si>
  <si>
    <t>专业拓展课</t>
  </si>
  <si>
    <t xml:space="preserve">
不设学分限制，可在专业拓展课程库中选择，与本专业教学计划所列课程相似的课程不得选修</t>
  </si>
  <si>
    <t>个性教育课程应修≥25学分， ≥400学时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</si>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</sst>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rgb="FF000000"/>
      <name val="SimSun"/>
      <charset val="1"/>
    </font>
    <font>
      <sz val="11"/>
      <name val="SimSun"/>
      <charset val="134"/>
    </font>
    <font>
      <sz val="11"/>
      <name val="Times New Roman"/>
      <family val="1"/>
    </font>
    <font>
      <b/>
      <sz val="11"/>
      <name val="Source han sans cn regular"/>
      <charset val="1"/>
    </font>
    <font>
      <sz val="9"/>
      <name val="Source Han Sans CN Regular"/>
      <charset val="134"/>
    </font>
    <font>
      <sz val="9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name val="宋体"/>
      <family val="3"/>
      <charset val="134"/>
    </font>
    <font>
      <sz val="8"/>
      <name val="Times New Roman"/>
      <family val="1"/>
    </font>
    <font>
      <sz val="9"/>
      <name val="Source Han Sans CN Regular"/>
      <charset val="134"/>
    </font>
    <font>
      <sz val="9"/>
      <name val="SimSun"/>
      <charset val="134"/>
    </font>
    <font>
      <b/>
      <sz val="9"/>
      <name val="Source han sans cn regular"/>
      <charset val="134"/>
    </font>
    <font>
      <b/>
      <sz val="9"/>
      <name val="宋体"/>
      <family val="3"/>
      <charset val="134"/>
    </font>
    <font>
      <b/>
      <sz val="9"/>
      <name val="Times New Roman"/>
      <family val="1"/>
    </font>
    <font>
      <sz val="11"/>
      <name val="宋体"/>
      <family val="3"/>
      <charset val="134"/>
    </font>
    <font>
      <b/>
      <sz val="11"/>
      <name val="SimSun"/>
      <charset val="134"/>
    </font>
    <font>
      <sz val="11"/>
      <color indexed="8"/>
      <name val="宋体"/>
      <family val="3"/>
      <charset val="134"/>
    </font>
    <font>
      <sz val="11"/>
      <color rgb="FF000000"/>
      <name val="SimSun"/>
      <charset val="134"/>
    </font>
    <font>
      <sz val="12"/>
      <name val="宋体"/>
      <family val="3"/>
      <charset val="134"/>
    </font>
    <font>
      <b/>
      <sz val="11"/>
      <name val="Source han sans cn regular"/>
      <charset val="134"/>
    </font>
    <font>
      <sz val="9"/>
      <color theme="1"/>
      <name val="微软雅黑"/>
      <family val="2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1">
    <xf numFmtId="0" fontId="0" fillId="0" borderId="0"/>
    <xf numFmtId="0" fontId="18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20" fillId="0" borderId="0">
      <alignment vertical="center"/>
    </xf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9" fillId="0" borderId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</cellStyleXfs>
  <cellXfs count="6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39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/>
    <xf numFmtId="0" fontId="5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/>
    <xf numFmtId="0" fontId="5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/>
    <xf numFmtId="0" fontId="5" fillId="0" borderId="2" xfId="42" applyNumberFormat="1" applyFont="1" applyFill="1" applyBorder="1" applyAlignment="1">
      <alignment horizontal="center" vertical="center" wrapText="1"/>
    </xf>
    <xf numFmtId="0" fontId="5" fillId="0" borderId="2" xfId="42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9" fillId="0" borderId="2" xfId="42" applyNumberFormat="1" applyFont="1" applyFill="1" applyBorder="1" applyAlignment="1">
      <alignment horizontal="left" vertical="center" wrapText="1"/>
    </xf>
    <xf numFmtId="49" fontId="5" fillId="0" borderId="2" xfId="42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17" fillId="0" borderId="0" xfId="0" applyFont="1" applyFill="1"/>
    <xf numFmtId="0" fontId="9" fillId="0" borderId="2" xfId="42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4" fillId="0" borderId="3" xfId="38" applyFont="1" applyFill="1" applyBorder="1" applyAlignment="1">
      <alignment horizontal="center" vertical="center" wrapText="1"/>
    </xf>
    <xf numFmtId="0" fontId="14" fillId="0" borderId="4" xfId="38" applyFont="1" applyFill="1" applyBorder="1" applyAlignment="1">
      <alignment horizontal="center" vertical="center" wrapText="1"/>
    </xf>
    <xf numFmtId="0" fontId="14" fillId="0" borderId="8" xfId="38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81">
    <cellStyle name="常规" xfId="0" builtinId="0"/>
    <cellStyle name="常规 10" xfId="11" xr:uid="{00000000-0005-0000-0000-000039000000}"/>
    <cellStyle name="常规 10 2" xfId="12" xr:uid="{00000000-0005-0000-0000-00003B000000}"/>
    <cellStyle name="常规 10 3" xfId="1" xr:uid="{00000000-0005-0000-0000-000005000000}"/>
    <cellStyle name="常规 10 4" xfId="13" xr:uid="{00000000-0005-0000-0000-00003D000000}"/>
    <cellStyle name="常规 10 5" xfId="7" xr:uid="{00000000-0005-0000-0000-000024000000}"/>
    <cellStyle name="常规 10 6" xfId="15" xr:uid="{00000000-0005-0000-0000-00003F000000}"/>
    <cellStyle name="常规 10 7" xfId="17" xr:uid="{00000000-0005-0000-0000-000041000000}"/>
    <cellStyle name="常规 10 8" xfId="19" xr:uid="{00000000-0005-0000-0000-000043000000}"/>
    <cellStyle name="常规 11" xfId="21" xr:uid="{00000000-0005-0000-0000-000045000000}"/>
    <cellStyle name="常规 11 2" xfId="22" xr:uid="{00000000-0005-0000-0000-000046000000}"/>
    <cellStyle name="常规 11 3" xfId="23" xr:uid="{00000000-0005-0000-0000-000047000000}"/>
    <cellStyle name="常规 11 4" xfId="24" xr:uid="{00000000-0005-0000-0000-000048000000}"/>
    <cellStyle name="常规 11 5" xfId="8" xr:uid="{00000000-0005-0000-0000-000027000000}"/>
    <cellStyle name="常规 11 6" xfId="25" xr:uid="{00000000-0005-0000-0000-000049000000}"/>
    <cellStyle name="常规 11 7" xfId="26" xr:uid="{00000000-0005-0000-0000-00004A000000}"/>
    <cellStyle name="常规 11 8" xfId="27" xr:uid="{00000000-0005-0000-0000-00004B000000}"/>
    <cellStyle name="常规 12" xfId="29" xr:uid="{00000000-0005-0000-0000-00004D000000}"/>
    <cellStyle name="常规 12 2" xfId="30" xr:uid="{00000000-0005-0000-0000-00004E000000}"/>
    <cellStyle name="常规 13" xfId="32" xr:uid="{00000000-0005-0000-0000-000050000000}"/>
    <cellStyle name="常规 13 2" xfId="33" xr:uid="{00000000-0005-0000-0000-000051000000}"/>
    <cellStyle name="常规 14" xfId="34" xr:uid="{00000000-0005-0000-0000-000052000000}"/>
    <cellStyle name="常规 14 2" xfId="35" xr:uid="{00000000-0005-0000-0000-000053000000}"/>
    <cellStyle name="常规 16" xfId="36" xr:uid="{00000000-0005-0000-0000-000054000000}"/>
    <cellStyle name="常规 16 2" xfId="10" xr:uid="{00000000-0005-0000-0000-000038000000}"/>
    <cellStyle name="常规 16 3" xfId="20" xr:uid="{00000000-0005-0000-0000-000044000000}"/>
    <cellStyle name="常规 16 4" xfId="28" xr:uid="{00000000-0005-0000-0000-00004C000000}"/>
    <cellStyle name="常规 16 5" xfId="31" xr:uid="{00000000-0005-0000-0000-00004F000000}"/>
    <cellStyle name="常规 18" xfId="37" xr:uid="{00000000-0005-0000-0000-000055000000}"/>
    <cellStyle name="常规 19" xfId="38" xr:uid="{00000000-0005-0000-0000-000056000000}"/>
    <cellStyle name="常规 2" xfId="39" xr:uid="{00000000-0005-0000-0000-000057000000}"/>
    <cellStyle name="常规 2 10" xfId="40" xr:uid="{00000000-0005-0000-0000-000058000000}"/>
    <cellStyle name="常规 2 11" xfId="41" xr:uid="{00000000-0005-0000-0000-000059000000}"/>
    <cellStyle name="常规 2 12" xfId="43" xr:uid="{00000000-0005-0000-0000-00005B000000}"/>
    <cellStyle name="常规 2 13" xfId="44" xr:uid="{00000000-0005-0000-0000-00005C000000}"/>
    <cellStyle name="常规 2 2" xfId="45" xr:uid="{00000000-0005-0000-0000-00005D000000}"/>
    <cellStyle name="常规 2 3" xfId="46" xr:uid="{00000000-0005-0000-0000-00005E000000}"/>
    <cellStyle name="常规 2 4" xfId="47" xr:uid="{00000000-0005-0000-0000-00005F000000}"/>
    <cellStyle name="常规 2 5" xfId="48" xr:uid="{00000000-0005-0000-0000-000060000000}"/>
    <cellStyle name="常规 2 6" xfId="49" xr:uid="{00000000-0005-0000-0000-000061000000}"/>
    <cellStyle name="常规 2 7" xfId="50" xr:uid="{00000000-0005-0000-0000-000062000000}"/>
    <cellStyle name="常规 2 8" xfId="51" xr:uid="{00000000-0005-0000-0000-000063000000}"/>
    <cellStyle name="常规 2 9" xfId="52" xr:uid="{00000000-0005-0000-0000-000064000000}"/>
    <cellStyle name="常规 26" xfId="5" xr:uid="{00000000-0005-0000-0000-00001D000000}"/>
    <cellStyle name="常规 3" xfId="53" xr:uid="{00000000-0005-0000-0000-000065000000}"/>
    <cellStyle name="常规 4" xfId="54" xr:uid="{00000000-0005-0000-0000-000066000000}"/>
    <cellStyle name="常规 5" xfId="55" xr:uid="{00000000-0005-0000-0000-000067000000}"/>
    <cellStyle name="常规 5 2" xfId="4" xr:uid="{00000000-0005-0000-0000-000014000000}"/>
    <cellStyle name="常规 5 3" xfId="56" xr:uid="{00000000-0005-0000-0000-000068000000}"/>
    <cellStyle name="常规 6" xfId="3" xr:uid="{00000000-0005-0000-0000-00000F000000}"/>
    <cellStyle name="常规 6 2" xfId="57" xr:uid="{00000000-0005-0000-0000-000069000000}"/>
    <cellStyle name="常规 6 3" xfId="58" xr:uid="{00000000-0005-0000-0000-00006A000000}"/>
    <cellStyle name="常规 7 10" xfId="59" xr:uid="{00000000-0005-0000-0000-00006B000000}"/>
    <cellStyle name="常规 7 11" xfId="60" xr:uid="{00000000-0005-0000-0000-00006C000000}"/>
    <cellStyle name="常规 7 2" xfId="61" xr:uid="{00000000-0005-0000-0000-00006D000000}"/>
    <cellStyle name="常规 7 3" xfId="2" xr:uid="{00000000-0005-0000-0000-000009000000}"/>
    <cellStyle name="常规 7 4" xfId="62" xr:uid="{00000000-0005-0000-0000-00006E000000}"/>
    <cellStyle name="常规 7 5" xfId="63" xr:uid="{00000000-0005-0000-0000-00006F000000}"/>
    <cellStyle name="常规 7 6" xfId="64" xr:uid="{00000000-0005-0000-0000-000070000000}"/>
    <cellStyle name="常规 7 7" xfId="65" xr:uid="{00000000-0005-0000-0000-000071000000}"/>
    <cellStyle name="常规 7 8" xfId="66" xr:uid="{00000000-0005-0000-0000-000072000000}"/>
    <cellStyle name="常规 7 9" xfId="67" xr:uid="{00000000-0005-0000-0000-000073000000}"/>
    <cellStyle name="常规 8 10" xfId="68" xr:uid="{00000000-0005-0000-0000-000074000000}"/>
    <cellStyle name="常规 8 11" xfId="69" xr:uid="{00000000-0005-0000-0000-000075000000}"/>
    <cellStyle name="常规 8 2" xfId="9" xr:uid="{00000000-0005-0000-0000-000029000000}"/>
    <cellStyle name="常规 8 3" xfId="6" xr:uid="{00000000-0005-0000-0000-000020000000}"/>
    <cellStyle name="常规 8 4" xfId="70" xr:uid="{00000000-0005-0000-0000-000076000000}"/>
    <cellStyle name="常规 8 5" xfId="71" xr:uid="{00000000-0005-0000-0000-000077000000}"/>
    <cellStyle name="常规 8 6" xfId="72" xr:uid="{00000000-0005-0000-0000-000078000000}"/>
    <cellStyle name="常规 8 7" xfId="73" xr:uid="{00000000-0005-0000-0000-000079000000}"/>
    <cellStyle name="常规 8 8" xfId="74" xr:uid="{00000000-0005-0000-0000-00007A000000}"/>
    <cellStyle name="常规 8 9" xfId="75" xr:uid="{00000000-0005-0000-0000-00007B000000}"/>
    <cellStyle name="常规 9" xfId="76" xr:uid="{00000000-0005-0000-0000-00007C000000}"/>
    <cellStyle name="常规 9 2" xfId="14" xr:uid="{00000000-0005-0000-0000-00003E000000}"/>
    <cellStyle name="常规 9 3" xfId="16" xr:uid="{00000000-0005-0000-0000-000040000000}"/>
    <cellStyle name="常规 9 4" xfId="18" xr:uid="{00000000-0005-0000-0000-000042000000}"/>
    <cellStyle name="常规 9 5" xfId="77" xr:uid="{00000000-0005-0000-0000-00007D000000}"/>
    <cellStyle name="常规 9 6" xfId="78" xr:uid="{00000000-0005-0000-0000-00007E000000}"/>
    <cellStyle name="常规 9 7" xfId="79" xr:uid="{00000000-0005-0000-0000-00007F000000}"/>
    <cellStyle name="常规 9 8" xfId="80" xr:uid="{00000000-0005-0000-0000-000080000000}"/>
    <cellStyle name="常规_Sheet1" xfId="42" xr:uid="{00000000-0005-0000-0000-00005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78"/>
  <sheetViews>
    <sheetView tabSelected="1" topLeftCell="A34" workbookViewId="0">
      <selection activeCell="E59" sqref="E59"/>
    </sheetView>
  </sheetViews>
  <sheetFormatPr defaultColWidth="9" defaultRowHeight="15"/>
  <cols>
    <col min="1" max="2" width="2.5" style="1" customWidth="1"/>
    <col min="3" max="3" width="3.5" style="1" customWidth="1"/>
    <col min="4" max="4" width="8.25" style="1" customWidth="1"/>
    <col min="5" max="5" width="19.5" style="2" customWidth="1"/>
    <col min="6" max="13" width="3.375" style="1"/>
    <col min="14" max="14" width="3.75" style="1" customWidth="1"/>
    <col min="15" max="15" width="4.375" style="1"/>
    <col min="16" max="16" width="4.875" style="1"/>
    <col min="17" max="17" width="3.875" style="1"/>
    <col min="18" max="18" width="7.375" style="1"/>
    <col min="19" max="19" width="3.875" style="1"/>
    <col min="20" max="1024" width="17.625" style="1"/>
    <col min="1025" max="16384" width="9" style="1"/>
  </cols>
  <sheetData>
    <row r="1" spans="1:19" ht="24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</row>
    <row r="2" spans="1:19" ht="24" customHeight="1">
      <c r="A2" s="42" t="s">
        <v>1</v>
      </c>
      <c r="B2" s="42"/>
      <c r="C2" s="42" t="s">
        <v>2</v>
      </c>
      <c r="D2" s="42" t="s">
        <v>3</v>
      </c>
      <c r="E2" s="66" t="s">
        <v>4</v>
      </c>
      <c r="F2" s="41" t="s">
        <v>5</v>
      </c>
      <c r="G2" s="41"/>
      <c r="H2" s="41"/>
      <c r="I2" s="41"/>
      <c r="J2" s="41"/>
      <c r="K2" s="41"/>
      <c r="L2" s="41"/>
      <c r="M2" s="41"/>
      <c r="N2" s="42" t="s">
        <v>6</v>
      </c>
      <c r="O2" s="42" t="s">
        <v>7</v>
      </c>
      <c r="P2" s="41" t="s">
        <v>8</v>
      </c>
      <c r="Q2" s="41"/>
      <c r="R2" s="42" t="s">
        <v>9</v>
      </c>
      <c r="S2" s="42" t="s">
        <v>10</v>
      </c>
    </row>
    <row r="3" spans="1:19" ht="24" customHeight="1">
      <c r="A3" s="42"/>
      <c r="B3" s="42"/>
      <c r="C3" s="42"/>
      <c r="D3" s="42"/>
      <c r="E3" s="66"/>
      <c r="F3" s="6">
        <v>1</v>
      </c>
      <c r="G3" s="6">
        <v>2</v>
      </c>
      <c r="H3" s="6">
        <v>3</v>
      </c>
      <c r="I3" s="6">
        <v>4</v>
      </c>
      <c r="J3" s="6">
        <v>5</v>
      </c>
      <c r="K3" s="6">
        <v>6</v>
      </c>
      <c r="L3" s="6">
        <v>7</v>
      </c>
      <c r="M3" s="6">
        <v>8</v>
      </c>
      <c r="N3" s="42"/>
      <c r="O3" s="42"/>
      <c r="P3" s="3" t="s">
        <v>11</v>
      </c>
      <c r="Q3" s="3" t="s">
        <v>12</v>
      </c>
      <c r="R3" s="42"/>
      <c r="S3" s="42"/>
    </row>
    <row r="4" spans="1:19" ht="49.5" customHeight="1">
      <c r="A4" s="42" t="s">
        <v>13</v>
      </c>
      <c r="B4" s="42" t="s">
        <v>14</v>
      </c>
      <c r="C4" s="6">
        <v>1</v>
      </c>
      <c r="D4" s="7" t="s">
        <v>15</v>
      </c>
      <c r="E4" s="8" t="s">
        <v>16</v>
      </c>
      <c r="F4" s="9">
        <v>2</v>
      </c>
      <c r="G4" s="9"/>
      <c r="H4" s="9"/>
      <c r="I4" s="9"/>
      <c r="J4" s="9"/>
      <c r="K4" s="9"/>
      <c r="L4" s="9"/>
      <c r="M4" s="9"/>
      <c r="N4" s="9">
        <v>2</v>
      </c>
      <c r="O4" s="9">
        <v>32</v>
      </c>
      <c r="P4" s="9">
        <v>32</v>
      </c>
      <c r="Q4" s="9"/>
      <c r="R4" s="3" t="s">
        <v>17</v>
      </c>
      <c r="S4" s="3" t="s">
        <v>18</v>
      </c>
    </row>
    <row r="5" spans="1:19" ht="72.75" customHeight="1">
      <c r="A5" s="42"/>
      <c r="B5" s="42"/>
      <c r="C5" s="6">
        <f>C4+1</f>
        <v>2</v>
      </c>
      <c r="D5" s="7" t="s">
        <v>19</v>
      </c>
      <c r="E5" s="8" t="s">
        <v>20</v>
      </c>
      <c r="F5" s="9"/>
      <c r="G5" s="9">
        <v>2</v>
      </c>
      <c r="H5" s="9"/>
      <c r="I5" s="9"/>
      <c r="J5" s="9"/>
      <c r="K5" s="9"/>
      <c r="L5" s="9"/>
      <c r="M5" s="9"/>
      <c r="N5" s="9">
        <v>2</v>
      </c>
      <c r="O5" s="9">
        <v>32</v>
      </c>
      <c r="P5" s="9">
        <v>32</v>
      </c>
      <c r="Q5" s="9"/>
      <c r="R5" s="3" t="s">
        <v>17</v>
      </c>
      <c r="S5" s="3" t="s">
        <v>21</v>
      </c>
    </row>
    <row r="6" spans="1:19" ht="78" customHeight="1">
      <c r="A6" s="42"/>
      <c r="B6" s="42"/>
      <c r="C6" s="6">
        <f>C5+1</f>
        <v>3</v>
      </c>
      <c r="D6" s="6" t="s">
        <v>22</v>
      </c>
      <c r="E6" s="10" t="s">
        <v>23</v>
      </c>
      <c r="F6" s="9"/>
      <c r="G6" s="9">
        <v>2</v>
      </c>
      <c r="H6" s="9"/>
      <c r="I6" s="9"/>
      <c r="J6" s="9"/>
      <c r="K6" s="9"/>
      <c r="L6" s="9"/>
      <c r="M6" s="9"/>
      <c r="N6" s="9">
        <v>2</v>
      </c>
      <c r="O6" s="9">
        <v>32</v>
      </c>
      <c r="P6" s="9">
        <v>32</v>
      </c>
      <c r="Q6" s="9"/>
      <c r="R6" s="3" t="s">
        <v>17</v>
      </c>
      <c r="S6" s="3" t="s">
        <v>18</v>
      </c>
    </row>
    <row r="7" spans="1:19" ht="36" customHeight="1">
      <c r="A7" s="42"/>
      <c r="B7" s="42"/>
      <c r="C7" s="6">
        <f>C6+1</f>
        <v>4</v>
      </c>
      <c r="D7" s="7" t="s">
        <v>24</v>
      </c>
      <c r="E7" s="8" t="s">
        <v>25</v>
      </c>
      <c r="F7" s="9"/>
      <c r="G7" s="9"/>
      <c r="H7" s="9">
        <v>2</v>
      </c>
      <c r="I7" s="9"/>
      <c r="J7" s="9"/>
      <c r="K7" s="9"/>
      <c r="L7" s="9"/>
      <c r="M7" s="9"/>
      <c r="N7" s="9">
        <v>2</v>
      </c>
      <c r="O7" s="9">
        <v>32</v>
      </c>
      <c r="P7" s="9">
        <v>32</v>
      </c>
      <c r="Q7" s="9"/>
      <c r="R7" s="3" t="s">
        <v>17</v>
      </c>
      <c r="S7" s="3" t="s">
        <v>21</v>
      </c>
    </row>
    <row r="8" spans="1:19" ht="36" customHeight="1">
      <c r="A8" s="42"/>
      <c r="B8" s="42"/>
      <c r="C8" s="6">
        <f>C7+1</f>
        <v>5</v>
      </c>
      <c r="D8" s="6" t="s">
        <v>26</v>
      </c>
      <c r="E8" s="11" t="s">
        <v>27</v>
      </c>
      <c r="F8" s="9"/>
      <c r="G8" s="9"/>
      <c r="H8" s="9"/>
      <c r="I8" s="9">
        <v>2</v>
      </c>
      <c r="J8" s="9"/>
      <c r="K8" s="9"/>
      <c r="L8" s="9"/>
      <c r="M8" s="9"/>
      <c r="N8" s="9">
        <v>2</v>
      </c>
      <c r="O8" s="9">
        <v>32</v>
      </c>
      <c r="P8" s="9">
        <v>32</v>
      </c>
      <c r="Q8" s="9"/>
      <c r="R8" s="3" t="s">
        <v>17</v>
      </c>
      <c r="S8" s="3" t="s">
        <v>18</v>
      </c>
    </row>
    <row r="9" spans="1:19" ht="36" customHeight="1">
      <c r="A9" s="42"/>
      <c r="B9" s="42"/>
      <c r="C9" s="7">
        <v>6</v>
      </c>
      <c r="D9" s="7" t="s">
        <v>28</v>
      </c>
      <c r="E9" s="8" t="s">
        <v>29</v>
      </c>
      <c r="F9" s="12"/>
      <c r="G9" s="12"/>
      <c r="H9" s="12">
        <v>0.5</v>
      </c>
      <c r="I9" s="12"/>
      <c r="J9" s="12"/>
      <c r="K9" s="12"/>
      <c r="L9" s="12"/>
      <c r="M9" s="12"/>
      <c r="N9" s="25">
        <v>0.5</v>
      </c>
      <c r="O9" s="25">
        <v>16</v>
      </c>
      <c r="P9" s="25"/>
      <c r="Q9" s="25"/>
      <c r="R9" s="25" t="s">
        <v>17</v>
      </c>
      <c r="S9" s="25" t="s">
        <v>18</v>
      </c>
    </row>
    <row r="10" spans="1:19" ht="36" customHeight="1">
      <c r="A10" s="42"/>
      <c r="B10" s="42"/>
      <c r="C10" s="7">
        <v>7</v>
      </c>
      <c r="D10" s="7" t="s">
        <v>30</v>
      </c>
      <c r="E10" s="8" t="s">
        <v>31</v>
      </c>
      <c r="F10" s="12"/>
      <c r="G10" s="12"/>
      <c r="H10" s="12"/>
      <c r="I10" s="12">
        <v>0.5</v>
      </c>
      <c r="J10" s="12"/>
      <c r="K10" s="12"/>
      <c r="L10" s="12"/>
      <c r="M10" s="12"/>
      <c r="N10" s="25">
        <v>0.5</v>
      </c>
      <c r="O10" s="25">
        <v>16</v>
      </c>
      <c r="P10" s="25"/>
      <c r="Q10" s="25"/>
      <c r="R10" s="25" t="s">
        <v>17</v>
      </c>
      <c r="S10" s="25" t="s">
        <v>18</v>
      </c>
    </row>
    <row r="11" spans="1:19" ht="25.5" customHeight="1">
      <c r="A11" s="42"/>
      <c r="B11" s="42"/>
      <c r="C11" s="6" t="e">
        <f>#REF!+1</f>
        <v>#REF!</v>
      </c>
      <c r="D11" s="13" t="s">
        <v>32</v>
      </c>
      <c r="E11" s="10" t="s">
        <v>33</v>
      </c>
      <c r="F11" s="14">
        <v>2</v>
      </c>
      <c r="G11" s="14"/>
      <c r="H11" s="14"/>
      <c r="I11" s="14"/>
      <c r="J11" s="14"/>
      <c r="K11" s="14"/>
      <c r="L11" s="14"/>
      <c r="M11" s="14"/>
      <c r="N11" s="14">
        <v>2</v>
      </c>
      <c r="O11" s="14">
        <v>36</v>
      </c>
      <c r="P11" s="14">
        <v>36</v>
      </c>
      <c r="Q11" s="14"/>
      <c r="R11" s="29" t="s">
        <v>34</v>
      </c>
      <c r="S11" s="29" t="s">
        <v>21</v>
      </c>
    </row>
    <row r="12" spans="1:19" ht="36" customHeight="1">
      <c r="A12" s="42"/>
      <c r="B12" s="42"/>
      <c r="C12" s="6" t="e">
        <f t="shared" ref="C12:C27" si="0">C11+1</f>
        <v>#REF!</v>
      </c>
      <c r="D12" s="6" t="s">
        <v>35</v>
      </c>
      <c r="E12" s="11" t="s">
        <v>36</v>
      </c>
      <c r="F12" s="9">
        <v>1</v>
      </c>
      <c r="G12" s="9"/>
      <c r="H12" s="9"/>
      <c r="I12" s="9"/>
      <c r="J12" s="9"/>
      <c r="K12" s="9"/>
      <c r="L12" s="9"/>
      <c r="M12" s="9"/>
      <c r="N12" s="9">
        <v>1</v>
      </c>
      <c r="O12" s="9">
        <v>16</v>
      </c>
      <c r="P12" s="9">
        <v>16</v>
      </c>
      <c r="Q12" s="9"/>
      <c r="R12" s="3" t="s">
        <v>34</v>
      </c>
      <c r="S12" s="3" t="s">
        <v>18</v>
      </c>
    </row>
    <row r="13" spans="1:19" ht="24" customHeight="1">
      <c r="A13" s="42"/>
      <c r="B13" s="42"/>
      <c r="C13" s="6" t="e">
        <f t="shared" si="0"/>
        <v>#REF!</v>
      </c>
      <c r="D13" s="6" t="s">
        <v>37</v>
      </c>
      <c r="E13" s="11" t="s">
        <v>38</v>
      </c>
      <c r="F13" s="9">
        <v>4</v>
      </c>
      <c r="G13" s="9"/>
      <c r="H13" s="9"/>
      <c r="I13" s="9"/>
      <c r="J13" s="9"/>
      <c r="K13" s="9"/>
      <c r="L13" s="9"/>
      <c r="M13" s="9"/>
      <c r="N13" s="9">
        <v>4</v>
      </c>
      <c r="O13" s="9">
        <v>64</v>
      </c>
      <c r="P13" s="9">
        <v>64</v>
      </c>
      <c r="Q13" s="9"/>
      <c r="R13" s="5" t="s">
        <v>39</v>
      </c>
      <c r="S13" s="5" t="s">
        <v>21</v>
      </c>
    </row>
    <row r="14" spans="1:19" ht="24" customHeight="1">
      <c r="A14" s="42"/>
      <c r="B14" s="42"/>
      <c r="C14" s="6" t="e">
        <f t="shared" si="0"/>
        <v>#REF!</v>
      </c>
      <c r="D14" s="6" t="s">
        <v>40</v>
      </c>
      <c r="E14" s="11" t="s">
        <v>41</v>
      </c>
      <c r="F14" s="9"/>
      <c r="G14" s="9">
        <v>4</v>
      </c>
      <c r="H14" s="9"/>
      <c r="I14" s="9"/>
      <c r="J14" s="9"/>
      <c r="K14" s="9"/>
      <c r="L14" s="9"/>
      <c r="M14" s="9"/>
      <c r="N14" s="9">
        <v>4</v>
      </c>
      <c r="O14" s="9">
        <v>64</v>
      </c>
      <c r="P14" s="9">
        <v>64</v>
      </c>
      <c r="Q14" s="9"/>
      <c r="R14" s="5" t="s">
        <v>39</v>
      </c>
      <c r="S14" s="5" t="s">
        <v>21</v>
      </c>
    </row>
    <row r="15" spans="1:19" ht="24" customHeight="1">
      <c r="A15" s="42"/>
      <c r="B15" s="42"/>
      <c r="C15" s="6" t="e">
        <f t="shared" si="0"/>
        <v>#REF!</v>
      </c>
      <c r="D15" s="6" t="s">
        <v>42</v>
      </c>
      <c r="E15" s="11" t="s">
        <v>43</v>
      </c>
      <c r="F15" s="9"/>
      <c r="G15" s="9"/>
      <c r="H15" s="9">
        <v>4</v>
      </c>
      <c r="I15" s="9"/>
      <c r="J15" s="9"/>
      <c r="K15" s="9"/>
      <c r="L15" s="9"/>
      <c r="M15" s="9"/>
      <c r="N15" s="9">
        <v>4</v>
      </c>
      <c r="O15" s="9">
        <v>64</v>
      </c>
      <c r="P15" s="9">
        <v>64</v>
      </c>
      <c r="Q15" s="9"/>
      <c r="R15" s="5" t="s">
        <v>39</v>
      </c>
      <c r="S15" s="5" t="s">
        <v>21</v>
      </c>
    </row>
    <row r="16" spans="1:19" ht="24" customHeight="1">
      <c r="A16" s="42"/>
      <c r="B16" s="42"/>
      <c r="C16" s="6" t="e">
        <f t="shared" si="0"/>
        <v>#REF!</v>
      </c>
      <c r="D16" s="6" t="s">
        <v>44</v>
      </c>
      <c r="E16" s="11" t="s">
        <v>45</v>
      </c>
      <c r="F16" s="9"/>
      <c r="G16" s="9"/>
      <c r="H16" s="9"/>
      <c r="I16" s="9">
        <v>2</v>
      </c>
      <c r="J16" s="9"/>
      <c r="K16" s="9"/>
      <c r="L16" s="9"/>
      <c r="M16" s="9"/>
      <c r="N16" s="9">
        <v>2</v>
      </c>
      <c r="O16" s="9">
        <v>32</v>
      </c>
      <c r="P16" s="9">
        <v>32</v>
      </c>
      <c r="Q16" s="9"/>
      <c r="R16" s="5" t="s">
        <v>39</v>
      </c>
      <c r="S16" s="5" t="s">
        <v>21</v>
      </c>
    </row>
    <row r="17" spans="1:19" ht="24" customHeight="1">
      <c r="A17" s="42"/>
      <c r="B17" s="42"/>
      <c r="C17" s="6" t="e">
        <f t="shared" si="0"/>
        <v>#REF!</v>
      </c>
      <c r="D17" s="6" t="s">
        <v>46</v>
      </c>
      <c r="E17" s="11" t="s">
        <v>47</v>
      </c>
      <c r="F17" s="9">
        <v>5</v>
      </c>
      <c r="G17" s="9"/>
      <c r="H17" s="9"/>
      <c r="I17" s="9"/>
      <c r="J17" s="9"/>
      <c r="K17" s="9"/>
      <c r="L17" s="9"/>
      <c r="M17" s="9"/>
      <c r="N17" s="9">
        <v>5</v>
      </c>
      <c r="O17" s="9">
        <v>80</v>
      </c>
      <c r="P17" s="9">
        <v>80</v>
      </c>
      <c r="Q17" s="9"/>
      <c r="R17" s="5" t="s">
        <v>48</v>
      </c>
      <c r="S17" s="5" t="s">
        <v>21</v>
      </c>
    </row>
    <row r="18" spans="1:19" ht="24" customHeight="1">
      <c r="A18" s="42"/>
      <c r="B18" s="42"/>
      <c r="C18" s="6" t="e">
        <f t="shared" si="0"/>
        <v>#REF!</v>
      </c>
      <c r="D18" s="6" t="s">
        <v>49</v>
      </c>
      <c r="E18" s="11" t="s">
        <v>50</v>
      </c>
      <c r="F18" s="6"/>
      <c r="G18" s="6">
        <v>5</v>
      </c>
      <c r="H18" s="6"/>
      <c r="I18" s="6"/>
      <c r="J18" s="6"/>
      <c r="K18" s="6"/>
      <c r="L18" s="6"/>
      <c r="M18" s="6"/>
      <c r="N18" s="6">
        <v>5</v>
      </c>
      <c r="O18" s="6">
        <v>80</v>
      </c>
      <c r="P18" s="6">
        <v>80</v>
      </c>
      <c r="Q18" s="6"/>
      <c r="R18" s="5" t="s">
        <v>48</v>
      </c>
      <c r="S18" s="5" t="s">
        <v>21</v>
      </c>
    </row>
    <row r="19" spans="1:19" ht="24" customHeight="1">
      <c r="A19" s="42"/>
      <c r="B19" s="42"/>
      <c r="C19" s="6" t="e">
        <f t="shared" si="0"/>
        <v>#REF!</v>
      </c>
      <c r="D19" s="6" t="s">
        <v>51</v>
      </c>
      <c r="E19" s="11" t="s">
        <v>52</v>
      </c>
      <c r="F19" s="6"/>
      <c r="G19" s="6">
        <v>3</v>
      </c>
      <c r="H19" s="6"/>
      <c r="I19" s="6"/>
      <c r="J19" s="6"/>
      <c r="K19" s="6"/>
      <c r="L19" s="6"/>
      <c r="M19" s="6"/>
      <c r="N19" s="6">
        <v>3</v>
      </c>
      <c r="O19" s="6">
        <v>48</v>
      </c>
      <c r="P19" s="6">
        <v>48</v>
      </c>
      <c r="Q19" s="6"/>
      <c r="R19" s="5" t="s">
        <v>48</v>
      </c>
      <c r="S19" s="5" t="s">
        <v>21</v>
      </c>
    </row>
    <row r="20" spans="1:19" ht="36" customHeight="1">
      <c r="A20" s="42"/>
      <c r="B20" s="42"/>
      <c r="C20" s="6" t="e">
        <f t="shared" si="0"/>
        <v>#REF!</v>
      </c>
      <c r="D20" s="6" t="s">
        <v>53</v>
      </c>
      <c r="E20" s="11" t="s">
        <v>54</v>
      </c>
      <c r="F20" s="6"/>
      <c r="G20" s="6"/>
      <c r="H20" s="6">
        <v>4</v>
      </c>
      <c r="I20" s="6"/>
      <c r="J20" s="6"/>
      <c r="K20" s="6"/>
      <c r="L20" s="6"/>
      <c r="M20" s="6"/>
      <c r="N20" s="6">
        <v>4</v>
      </c>
      <c r="O20" s="6">
        <v>64</v>
      </c>
      <c r="P20" s="6">
        <v>64</v>
      </c>
      <c r="Q20" s="6"/>
      <c r="R20" s="5" t="s">
        <v>48</v>
      </c>
      <c r="S20" s="5" t="s">
        <v>21</v>
      </c>
    </row>
    <row r="21" spans="1:19" ht="36" customHeight="1">
      <c r="A21" s="42"/>
      <c r="B21" s="42"/>
      <c r="C21" s="6" t="e">
        <f t="shared" si="0"/>
        <v>#REF!</v>
      </c>
      <c r="D21" s="6" t="s">
        <v>55</v>
      </c>
      <c r="E21" s="11" t="s">
        <v>56</v>
      </c>
      <c r="F21" s="9">
        <v>2</v>
      </c>
      <c r="G21" s="9"/>
      <c r="H21" s="9"/>
      <c r="I21" s="9"/>
      <c r="J21" s="9"/>
      <c r="K21" s="9"/>
      <c r="L21" s="9"/>
      <c r="M21" s="9"/>
      <c r="N21" s="9">
        <v>1</v>
      </c>
      <c r="O21" s="9">
        <v>32</v>
      </c>
      <c r="P21" s="9">
        <v>32</v>
      </c>
      <c r="Q21" s="9"/>
      <c r="R21" s="3" t="s">
        <v>57</v>
      </c>
      <c r="S21" s="3" t="s">
        <v>18</v>
      </c>
    </row>
    <row r="22" spans="1:19" ht="36" customHeight="1">
      <c r="A22" s="42"/>
      <c r="B22" s="42"/>
      <c r="C22" s="6" t="e">
        <f t="shared" si="0"/>
        <v>#REF!</v>
      </c>
      <c r="D22" s="6" t="s">
        <v>58</v>
      </c>
      <c r="E22" s="11" t="s">
        <v>59</v>
      </c>
      <c r="F22" s="9"/>
      <c r="G22" s="9">
        <v>2</v>
      </c>
      <c r="H22" s="9"/>
      <c r="I22" s="9"/>
      <c r="J22" s="9"/>
      <c r="K22" s="9"/>
      <c r="L22" s="9"/>
      <c r="M22" s="9"/>
      <c r="N22" s="9">
        <v>1</v>
      </c>
      <c r="O22" s="9">
        <v>32</v>
      </c>
      <c r="P22" s="9">
        <v>32</v>
      </c>
      <c r="Q22" s="9"/>
      <c r="R22" s="3" t="s">
        <v>57</v>
      </c>
      <c r="S22" s="3" t="s">
        <v>18</v>
      </c>
    </row>
    <row r="23" spans="1:19" ht="36" customHeight="1">
      <c r="A23" s="42"/>
      <c r="B23" s="42"/>
      <c r="C23" s="6" t="e">
        <f t="shared" si="0"/>
        <v>#REF!</v>
      </c>
      <c r="D23" s="6" t="s">
        <v>60</v>
      </c>
      <c r="E23" s="11" t="s">
        <v>61</v>
      </c>
      <c r="F23" s="9"/>
      <c r="G23" s="9"/>
      <c r="H23" s="9">
        <v>2</v>
      </c>
      <c r="I23" s="9"/>
      <c r="J23" s="9"/>
      <c r="K23" s="9"/>
      <c r="L23" s="9"/>
      <c r="M23" s="9"/>
      <c r="N23" s="9">
        <v>1</v>
      </c>
      <c r="O23" s="9">
        <v>32</v>
      </c>
      <c r="P23" s="9">
        <v>32</v>
      </c>
      <c r="Q23" s="9"/>
      <c r="R23" s="3" t="s">
        <v>57</v>
      </c>
      <c r="S23" s="3" t="s">
        <v>18</v>
      </c>
    </row>
    <row r="24" spans="1:19" ht="36" customHeight="1">
      <c r="A24" s="42"/>
      <c r="B24" s="42"/>
      <c r="C24" s="6" t="e">
        <f t="shared" si="0"/>
        <v>#REF!</v>
      </c>
      <c r="D24" s="6" t="s">
        <v>62</v>
      </c>
      <c r="E24" s="11" t="s">
        <v>63</v>
      </c>
      <c r="F24" s="9"/>
      <c r="G24" s="9"/>
      <c r="H24" s="9"/>
      <c r="I24" s="9">
        <v>2</v>
      </c>
      <c r="J24" s="9"/>
      <c r="K24" s="9"/>
      <c r="L24" s="9"/>
      <c r="M24" s="9"/>
      <c r="N24" s="9">
        <v>1</v>
      </c>
      <c r="O24" s="9">
        <v>32</v>
      </c>
      <c r="P24" s="9">
        <v>32</v>
      </c>
      <c r="Q24" s="9"/>
      <c r="R24" s="3" t="s">
        <v>57</v>
      </c>
      <c r="S24" s="3" t="s">
        <v>18</v>
      </c>
    </row>
    <row r="25" spans="1:19" ht="39.75" customHeight="1">
      <c r="A25" s="42"/>
      <c r="B25" s="42"/>
      <c r="C25" s="6" t="e">
        <f t="shared" si="0"/>
        <v>#REF!</v>
      </c>
      <c r="D25" s="6" t="s">
        <v>64</v>
      </c>
      <c r="E25" s="11" t="s">
        <v>65</v>
      </c>
      <c r="F25" s="9" t="s">
        <v>66</v>
      </c>
      <c r="G25" s="9"/>
      <c r="H25" s="9"/>
      <c r="I25" s="9"/>
      <c r="J25" s="9"/>
      <c r="K25" s="9"/>
      <c r="L25" s="9"/>
      <c r="M25" s="9"/>
      <c r="N25" s="9">
        <v>5</v>
      </c>
      <c r="O25" s="9">
        <v>80</v>
      </c>
      <c r="P25" s="9">
        <v>64</v>
      </c>
      <c r="Q25" s="9">
        <v>16</v>
      </c>
      <c r="R25" s="30" t="s">
        <v>67</v>
      </c>
      <c r="S25" s="3" t="s">
        <v>21</v>
      </c>
    </row>
    <row r="26" spans="1:19" ht="46.5" customHeight="1">
      <c r="A26" s="42"/>
      <c r="B26" s="42"/>
      <c r="C26" s="6" t="e">
        <f t="shared" si="0"/>
        <v>#REF!</v>
      </c>
      <c r="D26" s="15" t="s">
        <v>68</v>
      </c>
      <c r="E26" s="11" t="s">
        <v>69</v>
      </c>
      <c r="F26" s="9" t="s">
        <v>70</v>
      </c>
      <c r="G26" s="9"/>
      <c r="H26" s="9"/>
      <c r="I26" s="9"/>
      <c r="J26" s="9"/>
      <c r="K26" s="9"/>
      <c r="L26" s="9"/>
      <c r="M26" s="9"/>
      <c r="N26" s="9">
        <v>3</v>
      </c>
      <c r="O26" s="9">
        <v>48</v>
      </c>
      <c r="P26" s="9">
        <v>32</v>
      </c>
      <c r="Q26" s="9">
        <v>16</v>
      </c>
      <c r="R26" s="30" t="s">
        <v>67</v>
      </c>
      <c r="S26" s="5" t="s">
        <v>18</v>
      </c>
    </row>
    <row r="27" spans="1:19" ht="28.5" customHeight="1">
      <c r="A27" s="42"/>
      <c r="B27" s="42"/>
      <c r="C27" s="6" t="e">
        <f t="shared" si="0"/>
        <v>#REF!</v>
      </c>
      <c r="D27" s="6" t="s">
        <v>71</v>
      </c>
      <c r="E27" s="11" t="s">
        <v>72</v>
      </c>
      <c r="F27" s="9"/>
      <c r="G27" s="9">
        <v>2</v>
      </c>
      <c r="H27" s="9"/>
      <c r="I27" s="9"/>
      <c r="J27" s="9"/>
      <c r="K27" s="9"/>
      <c r="L27" s="9"/>
      <c r="M27" s="9"/>
      <c r="N27" s="9">
        <v>2</v>
      </c>
      <c r="O27" s="9">
        <v>32</v>
      </c>
      <c r="P27" s="9">
        <v>32</v>
      </c>
      <c r="Q27" s="9"/>
      <c r="R27" s="5" t="s">
        <v>73</v>
      </c>
      <c r="S27" s="5" t="s">
        <v>18</v>
      </c>
    </row>
    <row r="28" spans="1:19" ht="31.9" customHeight="1">
      <c r="A28" s="42"/>
      <c r="B28" s="42"/>
      <c r="C28" s="42" t="s">
        <v>74</v>
      </c>
      <c r="D28" s="42"/>
      <c r="E28" s="42"/>
      <c r="F28" s="6">
        <v>24</v>
      </c>
      <c r="G28" s="6">
        <f t="shared" ref="G28:Q28" si="1">SUM(G4:G27)</f>
        <v>20</v>
      </c>
      <c r="H28" s="6">
        <f t="shared" si="1"/>
        <v>12.5</v>
      </c>
      <c r="I28" s="6">
        <f t="shared" si="1"/>
        <v>6.5</v>
      </c>
      <c r="J28" s="6">
        <v>0</v>
      </c>
      <c r="K28" s="6">
        <v>0</v>
      </c>
      <c r="L28" s="6">
        <v>0</v>
      </c>
      <c r="M28" s="6">
        <v>0</v>
      </c>
      <c r="N28" s="6">
        <f t="shared" si="1"/>
        <v>59</v>
      </c>
      <c r="O28" s="6">
        <f t="shared" si="1"/>
        <v>1028</v>
      </c>
      <c r="P28" s="6">
        <f t="shared" si="1"/>
        <v>964</v>
      </c>
      <c r="Q28" s="6">
        <f t="shared" si="1"/>
        <v>32</v>
      </c>
      <c r="R28" s="6"/>
      <c r="S28" s="3"/>
    </row>
    <row r="29" spans="1:19" ht="24" customHeight="1">
      <c r="A29" s="42" t="s">
        <v>13</v>
      </c>
      <c r="B29" s="42" t="s">
        <v>75</v>
      </c>
      <c r="C29" s="42" t="s">
        <v>76</v>
      </c>
      <c r="D29" s="42"/>
      <c r="E29" s="42"/>
      <c r="F29" s="43" t="s">
        <v>77</v>
      </c>
      <c r="G29" s="44"/>
      <c r="H29" s="44"/>
      <c r="I29" s="44"/>
      <c r="J29" s="44"/>
      <c r="K29" s="44"/>
      <c r="L29" s="45"/>
      <c r="M29" s="19"/>
      <c r="N29" s="9">
        <v>2</v>
      </c>
      <c r="O29" s="9"/>
      <c r="P29" s="42" t="s">
        <v>78</v>
      </c>
      <c r="Q29" s="42"/>
      <c r="R29" s="42"/>
      <c r="S29" s="42"/>
    </row>
    <row r="30" spans="1:19" ht="24" customHeight="1">
      <c r="A30" s="42"/>
      <c r="B30" s="42"/>
      <c r="C30" s="42" t="s">
        <v>79</v>
      </c>
      <c r="D30" s="42"/>
      <c r="E30" s="42"/>
      <c r="F30" s="43" t="s">
        <v>77</v>
      </c>
      <c r="G30" s="44"/>
      <c r="H30" s="44"/>
      <c r="I30" s="44"/>
      <c r="J30" s="44"/>
      <c r="K30" s="44"/>
      <c r="L30" s="45"/>
      <c r="M30" s="19"/>
      <c r="N30" s="4">
        <v>2</v>
      </c>
      <c r="O30" s="9"/>
      <c r="P30" s="42"/>
      <c r="Q30" s="42"/>
      <c r="R30" s="42"/>
      <c r="S30" s="42"/>
    </row>
    <row r="31" spans="1:19" ht="24" customHeight="1">
      <c r="A31" s="42"/>
      <c r="B31" s="42"/>
      <c r="C31" s="42" t="s">
        <v>80</v>
      </c>
      <c r="D31" s="42"/>
      <c r="E31" s="42"/>
      <c r="F31" s="43" t="s">
        <v>77</v>
      </c>
      <c r="G31" s="44"/>
      <c r="H31" s="44"/>
      <c r="I31" s="44"/>
      <c r="J31" s="44"/>
      <c r="K31" s="44"/>
      <c r="L31" s="45"/>
      <c r="M31" s="19"/>
      <c r="N31" s="9"/>
      <c r="O31" s="9"/>
      <c r="P31" s="42"/>
      <c r="Q31" s="42"/>
      <c r="R31" s="42"/>
      <c r="S31" s="42"/>
    </row>
    <row r="32" spans="1:19" ht="24" customHeight="1">
      <c r="A32" s="42"/>
      <c r="B32" s="42"/>
      <c r="C32" s="42" t="s">
        <v>81</v>
      </c>
      <c r="D32" s="42"/>
      <c r="E32" s="42"/>
      <c r="F32" s="43" t="s">
        <v>77</v>
      </c>
      <c r="G32" s="44"/>
      <c r="H32" s="44"/>
      <c r="I32" s="44"/>
      <c r="J32" s="44"/>
      <c r="K32" s="44"/>
      <c r="L32" s="45"/>
      <c r="M32" s="19"/>
      <c r="N32" s="9"/>
      <c r="O32" s="9"/>
      <c r="P32" s="42"/>
      <c r="Q32" s="42"/>
      <c r="R32" s="42"/>
      <c r="S32" s="42"/>
    </row>
    <row r="33" spans="1:19" ht="24" customHeight="1">
      <c r="A33" s="42"/>
      <c r="B33" s="42"/>
      <c r="C33" s="42" t="s">
        <v>82</v>
      </c>
      <c r="D33" s="42"/>
      <c r="E33" s="42"/>
      <c r="F33" s="43" t="s">
        <v>77</v>
      </c>
      <c r="G33" s="44"/>
      <c r="H33" s="44"/>
      <c r="I33" s="44"/>
      <c r="J33" s="44"/>
      <c r="K33" s="44"/>
      <c r="L33" s="45"/>
      <c r="M33" s="19"/>
      <c r="N33" s="9"/>
      <c r="O33" s="9"/>
      <c r="P33" s="42"/>
      <c r="Q33" s="42"/>
      <c r="R33" s="42"/>
      <c r="S33" s="42"/>
    </row>
    <row r="34" spans="1:19" ht="24" customHeight="1">
      <c r="A34" s="42"/>
      <c r="B34" s="42"/>
      <c r="C34" s="42" t="s">
        <v>83</v>
      </c>
      <c r="D34" s="42"/>
      <c r="E34" s="42"/>
      <c r="F34" s="43" t="s">
        <v>77</v>
      </c>
      <c r="G34" s="44"/>
      <c r="H34" s="44"/>
      <c r="I34" s="44"/>
      <c r="J34" s="44"/>
      <c r="K34" s="44"/>
      <c r="L34" s="45"/>
      <c r="M34" s="19"/>
      <c r="N34" s="9"/>
      <c r="O34" s="9"/>
      <c r="P34" s="42"/>
      <c r="Q34" s="42"/>
      <c r="R34" s="42"/>
      <c r="S34" s="42"/>
    </row>
    <row r="35" spans="1:19" ht="24" customHeight="1">
      <c r="A35" s="42"/>
      <c r="B35" s="42"/>
      <c r="C35" s="42" t="s">
        <v>74</v>
      </c>
      <c r="D35" s="42"/>
      <c r="E35" s="42"/>
      <c r="F35" s="6"/>
      <c r="G35" s="6"/>
      <c r="H35" s="6"/>
      <c r="I35" s="6"/>
      <c r="J35" s="6"/>
      <c r="K35" s="6"/>
      <c r="L35" s="6"/>
      <c r="M35" s="6"/>
      <c r="N35" s="6">
        <v>10</v>
      </c>
      <c r="O35" s="6">
        <v>160</v>
      </c>
      <c r="P35" s="6">
        <v>160</v>
      </c>
      <c r="Q35" s="6"/>
      <c r="R35" s="6"/>
      <c r="S35" s="3"/>
    </row>
    <row r="36" spans="1:19" ht="40.5" customHeight="1">
      <c r="A36" s="61" t="s">
        <v>84</v>
      </c>
      <c r="B36" s="61" t="s">
        <v>85</v>
      </c>
      <c r="C36" s="3">
        <v>1</v>
      </c>
      <c r="D36" s="4" t="s">
        <v>86</v>
      </c>
      <c r="E36" s="17" t="s">
        <v>87</v>
      </c>
      <c r="F36" s="6" t="s">
        <v>70</v>
      </c>
      <c r="G36" s="6"/>
      <c r="H36" s="6"/>
      <c r="I36" s="6"/>
      <c r="J36" s="6"/>
      <c r="K36" s="6"/>
      <c r="L36" s="6"/>
      <c r="M36" s="6"/>
      <c r="N36" s="6">
        <v>3</v>
      </c>
      <c r="O36" s="9">
        <v>48</v>
      </c>
      <c r="P36" s="9">
        <v>32</v>
      </c>
      <c r="Q36" s="9">
        <v>16</v>
      </c>
      <c r="R36" s="30" t="s">
        <v>67</v>
      </c>
      <c r="S36" s="5" t="s">
        <v>18</v>
      </c>
    </row>
    <row r="37" spans="1:19" ht="24" customHeight="1">
      <c r="A37" s="62"/>
      <c r="B37" s="62"/>
      <c r="C37" s="6">
        <f>C36+1</f>
        <v>2</v>
      </c>
      <c r="D37" s="6" t="s">
        <v>88</v>
      </c>
      <c r="E37" s="11" t="s">
        <v>89</v>
      </c>
      <c r="F37" s="9"/>
      <c r="G37" s="9" t="s">
        <v>70</v>
      </c>
      <c r="H37" s="18"/>
      <c r="I37" s="9"/>
      <c r="J37" s="9"/>
      <c r="K37" s="9"/>
      <c r="L37" s="9"/>
      <c r="M37" s="9"/>
      <c r="N37" s="9">
        <v>3</v>
      </c>
      <c r="O37" s="9">
        <v>48</v>
      </c>
      <c r="P37" s="9">
        <v>32</v>
      </c>
      <c r="Q37" s="9">
        <v>16</v>
      </c>
      <c r="R37" s="30" t="s">
        <v>67</v>
      </c>
      <c r="S37" s="5" t="s">
        <v>18</v>
      </c>
    </row>
    <row r="38" spans="1:19" ht="24" customHeight="1">
      <c r="A38" s="62"/>
      <c r="B38" s="62"/>
      <c r="C38" s="6">
        <f>C37+1</f>
        <v>3</v>
      </c>
      <c r="D38" s="6" t="s">
        <v>90</v>
      </c>
      <c r="E38" s="11" t="s">
        <v>91</v>
      </c>
      <c r="F38" s="9"/>
      <c r="G38" s="18"/>
      <c r="H38" s="9" t="s">
        <v>92</v>
      </c>
      <c r="I38" s="9"/>
      <c r="J38" s="9"/>
      <c r="K38" s="9"/>
      <c r="L38" s="9"/>
      <c r="M38" s="9"/>
      <c r="N38" s="9">
        <v>4</v>
      </c>
      <c r="O38" s="9">
        <v>64</v>
      </c>
      <c r="P38" s="9">
        <v>48</v>
      </c>
      <c r="Q38" s="9">
        <v>16</v>
      </c>
      <c r="R38" s="30" t="s">
        <v>67</v>
      </c>
      <c r="S38" s="5" t="s">
        <v>21</v>
      </c>
    </row>
    <row r="39" spans="1:19" ht="42.75" customHeight="1">
      <c r="A39" s="62"/>
      <c r="B39" s="62"/>
      <c r="C39" s="6">
        <f t="shared" ref="C39:C44" si="2">C38+1</f>
        <v>4</v>
      </c>
      <c r="D39" s="6" t="s">
        <v>93</v>
      </c>
      <c r="E39" s="11" t="s">
        <v>94</v>
      </c>
      <c r="F39" s="9"/>
      <c r="G39" s="9"/>
      <c r="H39" s="9" t="s">
        <v>95</v>
      </c>
      <c r="I39" s="9"/>
      <c r="J39" s="9"/>
      <c r="K39" s="9"/>
      <c r="L39" s="9"/>
      <c r="M39" s="9"/>
      <c r="N39" s="9">
        <v>4</v>
      </c>
      <c r="O39" s="9">
        <v>64</v>
      </c>
      <c r="P39" s="9">
        <v>32</v>
      </c>
      <c r="Q39" s="9">
        <v>32</v>
      </c>
      <c r="R39" s="30" t="s">
        <v>67</v>
      </c>
      <c r="S39" s="5" t="s">
        <v>21</v>
      </c>
    </row>
    <row r="40" spans="1:19" ht="30.75" customHeight="1">
      <c r="A40" s="62"/>
      <c r="B40" s="62"/>
      <c r="C40" s="6">
        <f t="shared" si="2"/>
        <v>5</v>
      </c>
      <c r="D40" s="6" t="s">
        <v>96</v>
      </c>
      <c r="E40" s="11" t="s">
        <v>97</v>
      </c>
      <c r="F40" s="9"/>
      <c r="G40" s="9"/>
      <c r="H40" s="9">
        <v>3</v>
      </c>
      <c r="I40" s="9"/>
      <c r="J40" s="9"/>
      <c r="K40" s="9"/>
      <c r="L40" s="9"/>
      <c r="M40" s="9"/>
      <c r="N40" s="9">
        <v>3</v>
      </c>
      <c r="O40" s="9">
        <v>48</v>
      </c>
      <c r="P40" s="9">
        <v>48</v>
      </c>
      <c r="Q40" s="9"/>
      <c r="R40" s="30" t="s">
        <v>67</v>
      </c>
      <c r="S40" s="5" t="s">
        <v>18</v>
      </c>
    </row>
    <row r="41" spans="1:19" ht="39.75" customHeight="1">
      <c r="A41" s="62"/>
      <c r="B41" s="62"/>
      <c r="C41" s="6">
        <f t="shared" si="2"/>
        <v>6</v>
      </c>
      <c r="D41" s="6" t="s">
        <v>98</v>
      </c>
      <c r="E41" s="11" t="s">
        <v>99</v>
      </c>
      <c r="F41" s="9"/>
      <c r="G41" s="9"/>
      <c r="H41" s="18"/>
      <c r="I41" s="9" t="s">
        <v>70</v>
      </c>
      <c r="J41" s="9"/>
      <c r="K41" s="9"/>
      <c r="L41" s="9"/>
      <c r="M41" s="9"/>
      <c r="N41" s="9">
        <v>3</v>
      </c>
      <c r="O41" s="9">
        <v>48</v>
      </c>
      <c r="P41" s="9">
        <v>32</v>
      </c>
      <c r="Q41" s="9">
        <v>16</v>
      </c>
      <c r="R41" s="30" t="s">
        <v>67</v>
      </c>
      <c r="S41" s="5" t="s">
        <v>21</v>
      </c>
    </row>
    <row r="42" spans="1:19" ht="42.75" customHeight="1">
      <c r="A42" s="62"/>
      <c r="B42" s="62"/>
      <c r="C42" s="6">
        <f t="shared" si="2"/>
        <v>7</v>
      </c>
      <c r="D42" s="6" t="s">
        <v>100</v>
      </c>
      <c r="E42" s="11" t="s">
        <v>101</v>
      </c>
      <c r="F42" s="9"/>
      <c r="G42" s="9"/>
      <c r="H42" s="5"/>
      <c r="I42" s="9" t="s">
        <v>70</v>
      </c>
      <c r="J42" s="5"/>
      <c r="K42" s="9"/>
      <c r="L42" s="9"/>
      <c r="M42" s="9"/>
      <c r="N42" s="9">
        <v>3</v>
      </c>
      <c r="O42" s="9">
        <v>48</v>
      </c>
      <c r="P42" s="9">
        <v>32</v>
      </c>
      <c r="Q42" s="9">
        <v>16</v>
      </c>
      <c r="R42" s="30" t="s">
        <v>67</v>
      </c>
      <c r="S42" s="5" t="s">
        <v>18</v>
      </c>
    </row>
    <row r="43" spans="1:19" ht="24" customHeight="1">
      <c r="A43" s="62"/>
      <c r="B43" s="62"/>
      <c r="C43" s="6">
        <f t="shared" si="2"/>
        <v>8</v>
      </c>
      <c r="D43" s="6" t="s">
        <v>102</v>
      </c>
      <c r="E43" s="11" t="s">
        <v>103</v>
      </c>
      <c r="F43" s="9"/>
      <c r="G43" s="5"/>
      <c r="H43" s="9"/>
      <c r="I43" s="9"/>
      <c r="J43" s="9" t="s">
        <v>70</v>
      </c>
      <c r="K43" s="9"/>
      <c r="L43" s="9"/>
      <c r="M43" s="9"/>
      <c r="N43" s="9">
        <v>3</v>
      </c>
      <c r="O43" s="9">
        <v>48</v>
      </c>
      <c r="P43" s="9">
        <v>32</v>
      </c>
      <c r="Q43" s="9">
        <v>16</v>
      </c>
      <c r="R43" s="30" t="s">
        <v>67</v>
      </c>
      <c r="S43" s="5" t="s">
        <v>21</v>
      </c>
    </row>
    <row r="44" spans="1:19" ht="24" customHeight="1">
      <c r="A44" s="62"/>
      <c r="B44" s="62"/>
      <c r="C44" s="6">
        <f t="shared" si="2"/>
        <v>9</v>
      </c>
      <c r="D44" s="6" t="s">
        <v>104</v>
      </c>
      <c r="E44" s="11" t="s">
        <v>105</v>
      </c>
      <c r="F44" s="9"/>
      <c r="G44" s="5"/>
      <c r="H44" s="9"/>
      <c r="I44" s="5"/>
      <c r="J44" s="26"/>
      <c r="K44" s="9" t="s">
        <v>70</v>
      </c>
      <c r="L44" s="9"/>
      <c r="M44" s="9"/>
      <c r="N44" s="9">
        <v>3</v>
      </c>
      <c r="O44" s="9">
        <v>48</v>
      </c>
      <c r="P44" s="9">
        <v>32</v>
      </c>
      <c r="Q44" s="9">
        <v>16</v>
      </c>
      <c r="R44" s="30" t="s">
        <v>67</v>
      </c>
      <c r="S44" s="5" t="s">
        <v>21</v>
      </c>
    </row>
    <row r="45" spans="1:19" ht="31.9" customHeight="1">
      <c r="A45" s="62"/>
      <c r="B45" s="63"/>
      <c r="C45" s="42" t="s">
        <v>74</v>
      </c>
      <c r="D45" s="42"/>
      <c r="E45" s="42"/>
      <c r="F45" s="6">
        <v>3</v>
      </c>
      <c r="G45" s="6">
        <v>3</v>
      </c>
      <c r="H45" s="6">
        <v>11</v>
      </c>
      <c r="I45" s="6">
        <v>6</v>
      </c>
      <c r="J45" s="6">
        <v>3</v>
      </c>
      <c r="K45" s="6">
        <v>3</v>
      </c>
      <c r="L45" s="6">
        <v>0</v>
      </c>
      <c r="M45" s="6">
        <v>0</v>
      </c>
      <c r="N45" s="6">
        <f>SUM(N36:N44)</f>
        <v>29</v>
      </c>
      <c r="O45" s="6">
        <f>SUM(O36:O44)</f>
        <v>464</v>
      </c>
      <c r="P45" s="6">
        <f t="shared" ref="P45:Q45" si="3">SUM(P36:P44)</f>
        <v>320</v>
      </c>
      <c r="Q45" s="6">
        <f t="shared" si="3"/>
        <v>144</v>
      </c>
      <c r="R45" s="6"/>
      <c r="S45" s="6"/>
    </row>
    <row r="46" spans="1:19" ht="49.5" customHeight="1">
      <c r="A46" s="62"/>
      <c r="B46" s="42" t="s">
        <v>106</v>
      </c>
      <c r="C46" s="6">
        <v>1</v>
      </c>
      <c r="D46" s="6" t="s">
        <v>107</v>
      </c>
      <c r="E46" s="19" t="s">
        <v>108</v>
      </c>
      <c r="F46" s="20"/>
      <c r="G46" s="9" t="s">
        <v>109</v>
      </c>
      <c r="H46" s="20"/>
      <c r="I46" s="20"/>
      <c r="J46" s="20"/>
      <c r="K46" s="20"/>
      <c r="L46" s="20"/>
      <c r="M46" s="20"/>
      <c r="N46" s="9">
        <v>3</v>
      </c>
      <c r="O46" s="9">
        <v>48</v>
      </c>
      <c r="P46" s="9">
        <v>32</v>
      </c>
      <c r="Q46" s="9">
        <v>16</v>
      </c>
      <c r="R46" s="30" t="s">
        <v>67</v>
      </c>
      <c r="S46" s="5" t="s">
        <v>18</v>
      </c>
    </row>
    <row r="47" spans="1:19" ht="40.5" customHeight="1">
      <c r="A47" s="62"/>
      <c r="B47" s="65"/>
      <c r="C47" s="6">
        <f>C46+1</f>
        <v>2</v>
      </c>
      <c r="D47" s="6" t="s">
        <v>110</v>
      </c>
      <c r="E47" s="11" t="s">
        <v>111</v>
      </c>
      <c r="F47" s="9"/>
      <c r="G47" s="5"/>
      <c r="H47" s="9"/>
      <c r="I47" s="9" t="s">
        <v>95</v>
      </c>
      <c r="J47" s="9"/>
      <c r="K47" s="9"/>
      <c r="L47" s="9"/>
      <c r="M47" s="9"/>
      <c r="N47" s="9">
        <v>4</v>
      </c>
      <c r="O47" s="9">
        <v>64</v>
      </c>
      <c r="P47" s="9">
        <v>32</v>
      </c>
      <c r="Q47" s="9">
        <v>32</v>
      </c>
      <c r="R47" s="30" t="s">
        <v>67</v>
      </c>
      <c r="S47" s="5" t="s">
        <v>21</v>
      </c>
    </row>
    <row r="48" spans="1:19" ht="35.25" customHeight="1">
      <c r="A48" s="62"/>
      <c r="B48" s="65"/>
      <c r="C48" s="6">
        <f t="shared" ref="C48:C50" si="4">C47+1</f>
        <v>3</v>
      </c>
      <c r="D48" s="6" t="s">
        <v>112</v>
      </c>
      <c r="E48" s="11" t="s">
        <v>113</v>
      </c>
      <c r="F48" s="9"/>
      <c r="G48" s="5"/>
      <c r="H48" s="9"/>
      <c r="I48" s="9"/>
      <c r="J48" s="9" t="s">
        <v>70</v>
      </c>
      <c r="K48" s="9"/>
      <c r="L48" s="9"/>
      <c r="M48" s="9"/>
      <c r="N48" s="9">
        <v>3</v>
      </c>
      <c r="O48" s="9">
        <v>48</v>
      </c>
      <c r="P48" s="9">
        <v>32</v>
      </c>
      <c r="Q48" s="9">
        <v>16</v>
      </c>
      <c r="R48" s="30" t="s">
        <v>67</v>
      </c>
      <c r="S48" s="5" t="s">
        <v>21</v>
      </c>
    </row>
    <row r="49" spans="1:19" ht="36" customHeight="1">
      <c r="A49" s="62"/>
      <c r="B49" s="65"/>
      <c r="C49" s="6">
        <f t="shared" si="4"/>
        <v>4</v>
      </c>
      <c r="D49" s="6" t="s">
        <v>114</v>
      </c>
      <c r="E49" s="11" t="s">
        <v>115</v>
      </c>
      <c r="F49" s="9"/>
      <c r="G49" s="9"/>
      <c r="H49" s="9"/>
      <c r="I49" s="9"/>
      <c r="J49" s="18"/>
      <c r="L49" s="9" t="s">
        <v>70</v>
      </c>
      <c r="M49" s="9"/>
      <c r="N49" s="9">
        <v>3</v>
      </c>
      <c r="O49" s="9">
        <v>48</v>
      </c>
      <c r="P49" s="9">
        <v>32</v>
      </c>
      <c r="Q49" s="9">
        <v>16</v>
      </c>
      <c r="R49" s="30" t="s">
        <v>67</v>
      </c>
      <c r="S49" s="5" t="s">
        <v>18</v>
      </c>
    </row>
    <row r="50" spans="1:19" ht="35.25" customHeight="1">
      <c r="A50" s="62"/>
      <c r="B50" s="65"/>
      <c r="C50" s="6">
        <f t="shared" si="4"/>
        <v>5</v>
      </c>
      <c r="D50" s="6" t="s">
        <v>116</v>
      </c>
      <c r="E50" s="11" t="s">
        <v>117</v>
      </c>
      <c r="F50" s="9"/>
      <c r="G50" s="5"/>
      <c r="H50" s="9"/>
      <c r="I50" s="9"/>
      <c r="J50" s="9"/>
      <c r="K50" s="9"/>
      <c r="L50" s="9" t="s">
        <v>70</v>
      </c>
      <c r="M50" s="9"/>
      <c r="N50" s="9">
        <v>3</v>
      </c>
      <c r="O50" s="9">
        <v>48</v>
      </c>
      <c r="P50" s="9">
        <v>32</v>
      </c>
      <c r="Q50" s="9">
        <v>16</v>
      </c>
      <c r="R50" s="30" t="s">
        <v>67</v>
      </c>
      <c r="S50" s="5" t="s">
        <v>21</v>
      </c>
    </row>
    <row r="51" spans="1:19" ht="31.9" customHeight="1">
      <c r="A51" s="63"/>
      <c r="B51" s="65"/>
      <c r="C51" s="42" t="s">
        <v>74</v>
      </c>
      <c r="D51" s="42"/>
      <c r="E51" s="42"/>
      <c r="F51" s="4">
        <v>0</v>
      </c>
      <c r="G51" s="4">
        <v>3</v>
      </c>
      <c r="H51" s="4">
        <v>0</v>
      </c>
      <c r="I51" s="4">
        <v>4</v>
      </c>
      <c r="J51" s="4">
        <v>3</v>
      </c>
      <c r="K51" s="4">
        <v>0</v>
      </c>
      <c r="L51" s="4">
        <v>6</v>
      </c>
      <c r="M51" s="4">
        <v>0</v>
      </c>
      <c r="N51" s="6">
        <f>SUM(N46:N50)</f>
        <v>16</v>
      </c>
      <c r="O51" s="6">
        <f t="shared" ref="O51:Q51" si="5">SUM(O46:O50)</f>
        <v>256</v>
      </c>
      <c r="P51" s="6">
        <f t="shared" si="5"/>
        <v>160</v>
      </c>
      <c r="Q51" s="6">
        <f t="shared" si="5"/>
        <v>96</v>
      </c>
      <c r="R51" s="3"/>
      <c r="S51" s="3"/>
    </row>
    <row r="52" spans="1:19" ht="31.9" customHeight="1">
      <c r="A52" s="3"/>
      <c r="B52" s="46" t="s">
        <v>118</v>
      </c>
      <c r="C52" s="47"/>
      <c r="D52" s="47"/>
      <c r="E52" s="48"/>
      <c r="F52" s="4">
        <f>F45+F51</f>
        <v>3</v>
      </c>
      <c r="G52" s="4">
        <f t="shared" ref="G52:Q52" si="6">G45+G51</f>
        <v>6</v>
      </c>
      <c r="H52" s="4">
        <f t="shared" si="6"/>
        <v>11</v>
      </c>
      <c r="I52" s="4">
        <f t="shared" si="6"/>
        <v>10</v>
      </c>
      <c r="J52" s="4">
        <f t="shared" si="6"/>
        <v>6</v>
      </c>
      <c r="K52" s="4">
        <f t="shared" si="6"/>
        <v>3</v>
      </c>
      <c r="L52" s="4">
        <f t="shared" si="6"/>
        <v>6</v>
      </c>
      <c r="M52" s="4">
        <f t="shared" si="6"/>
        <v>0</v>
      </c>
      <c r="N52" s="4">
        <f t="shared" si="6"/>
        <v>45</v>
      </c>
      <c r="O52" s="4">
        <f t="shared" si="6"/>
        <v>720</v>
      </c>
      <c r="P52" s="4">
        <f t="shared" si="6"/>
        <v>480</v>
      </c>
      <c r="Q52" s="4">
        <f t="shared" si="6"/>
        <v>240</v>
      </c>
      <c r="R52" s="3"/>
      <c r="S52" s="3"/>
    </row>
    <row r="53" spans="1:19" ht="31.9" customHeight="1">
      <c r="A53" s="61" t="s">
        <v>119</v>
      </c>
      <c r="B53" s="61" t="s">
        <v>120</v>
      </c>
      <c r="C53" s="42" t="s">
        <v>121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</row>
    <row r="54" spans="1:19" ht="50.25" customHeight="1">
      <c r="A54" s="64"/>
      <c r="B54" s="62"/>
      <c r="C54" s="6">
        <v>1</v>
      </c>
      <c r="D54" s="6" t="s">
        <v>122</v>
      </c>
      <c r="E54" s="19" t="s">
        <v>123</v>
      </c>
      <c r="F54" s="9"/>
      <c r="G54" s="9"/>
      <c r="H54" s="9" t="s">
        <v>109</v>
      </c>
      <c r="I54" s="9"/>
      <c r="J54" s="22"/>
      <c r="K54" s="9"/>
      <c r="L54" s="9"/>
      <c r="M54" s="9"/>
      <c r="N54" s="9">
        <v>3</v>
      </c>
      <c r="O54" s="9">
        <v>48</v>
      </c>
      <c r="P54" s="9">
        <v>32</v>
      </c>
      <c r="Q54" s="9">
        <v>16</v>
      </c>
      <c r="R54" s="30" t="s">
        <v>67</v>
      </c>
      <c r="S54" s="5" t="s">
        <v>18</v>
      </c>
    </row>
    <row r="55" spans="1:19" ht="50.25" customHeight="1">
      <c r="A55" s="64"/>
      <c r="B55" s="62"/>
      <c r="C55" s="6">
        <f>C54+1</f>
        <v>2</v>
      </c>
      <c r="D55" s="6" t="s">
        <v>124</v>
      </c>
      <c r="E55" s="19" t="s">
        <v>125</v>
      </c>
      <c r="F55" s="9"/>
      <c r="G55" s="9"/>
      <c r="H55" s="9"/>
      <c r="I55" s="9" t="s">
        <v>109</v>
      </c>
      <c r="J55" s="9"/>
      <c r="K55" s="22"/>
      <c r="L55" s="9"/>
      <c r="M55" s="9"/>
      <c r="N55" s="9">
        <v>3</v>
      </c>
      <c r="O55" s="9">
        <v>48</v>
      </c>
      <c r="P55" s="9">
        <v>32</v>
      </c>
      <c r="Q55" s="9">
        <v>16</v>
      </c>
      <c r="R55" s="30" t="s">
        <v>67</v>
      </c>
      <c r="S55" s="5" t="s">
        <v>18</v>
      </c>
    </row>
    <row r="56" spans="1:19" ht="60" customHeight="1">
      <c r="A56" s="64"/>
      <c r="B56" s="62"/>
      <c r="C56" s="6">
        <f t="shared" ref="C56:C57" si="7">C55+1</f>
        <v>3</v>
      </c>
      <c r="D56" s="21" t="s">
        <v>126</v>
      </c>
      <c r="E56" s="19" t="s">
        <v>127</v>
      </c>
      <c r="F56" s="20"/>
      <c r="G56" s="20"/>
      <c r="H56" s="22"/>
      <c r="I56" s="22"/>
      <c r="J56" s="9" t="s">
        <v>109</v>
      </c>
      <c r="K56" s="22"/>
      <c r="L56" s="20"/>
      <c r="M56" s="20"/>
      <c r="N56" s="9">
        <v>3</v>
      </c>
      <c r="O56" s="9">
        <v>48</v>
      </c>
      <c r="P56" s="9">
        <v>32</v>
      </c>
      <c r="Q56" s="9">
        <v>16</v>
      </c>
      <c r="R56" s="30" t="s">
        <v>67</v>
      </c>
      <c r="S56" s="5" t="s">
        <v>18</v>
      </c>
    </row>
    <row r="57" spans="1:19" ht="60" customHeight="1">
      <c r="A57" s="64"/>
      <c r="B57" s="62"/>
      <c r="C57" s="6">
        <f t="shared" si="7"/>
        <v>4</v>
      </c>
      <c r="D57" s="21" t="s">
        <v>128</v>
      </c>
      <c r="E57" s="19" t="s">
        <v>129</v>
      </c>
      <c r="F57" s="20"/>
      <c r="G57" s="20"/>
      <c r="H57" s="22"/>
      <c r="I57" s="22"/>
      <c r="J57" s="22"/>
      <c r="K57" s="9" t="s">
        <v>109</v>
      </c>
      <c r="L57" s="20"/>
      <c r="M57" s="20"/>
      <c r="N57" s="9">
        <v>3</v>
      </c>
      <c r="O57" s="9">
        <v>48</v>
      </c>
      <c r="P57" s="9">
        <v>32</v>
      </c>
      <c r="Q57" s="9">
        <v>16</v>
      </c>
      <c r="R57" s="30" t="s">
        <v>67</v>
      </c>
      <c r="S57" s="5" t="s">
        <v>18</v>
      </c>
    </row>
    <row r="58" spans="1:19" ht="33" customHeight="1">
      <c r="A58" s="64"/>
      <c r="B58" s="62"/>
      <c r="C58" s="42" t="s">
        <v>130</v>
      </c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</row>
    <row r="59" spans="1:19" ht="33" customHeight="1">
      <c r="A59" s="64"/>
      <c r="B59" s="62"/>
      <c r="C59" s="3">
        <f>C57+1</f>
        <v>5</v>
      </c>
      <c r="D59" s="6" t="s">
        <v>131</v>
      </c>
      <c r="E59" s="19" t="s">
        <v>132</v>
      </c>
      <c r="F59" s="9"/>
      <c r="G59" s="9"/>
      <c r="I59" s="9" t="s">
        <v>70</v>
      </c>
      <c r="J59" s="9"/>
      <c r="K59" s="9"/>
      <c r="L59" s="9"/>
      <c r="M59" s="9"/>
      <c r="N59" s="9">
        <v>3</v>
      </c>
      <c r="O59" s="9">
        <v>48</v>
      </c>
      <c r="P59" s="9">
        <v>32</v>
      </c>
      <c r="Q59" s="9">
        <v>16</v>
      </c>
      <c r="R59" s="30" t="s">
        <v>67</v>
      </c>
      <c r="S59" s="5" t="s">
        <v>18</v>
      </c>
    </row>
    <row r="60" spans="1:19" ht="46.5" customHeight="1">
      <c r="A60" s="64"/>
      <c r="B60" s="62"/>
      <c r="C60" s="6">
        <f>C59+1</f>
        <v>6</v>
      </c>
      <c r="D60" s="23" t="s">
        <v>133</v>
      </c>
      <c r="E60" s="24" t="s">
        <v>134</v>
      </c>
      <c r="F60" s="4"/>
      <c r="G60" s="4"/>
      <c r="H60" s="21"/>
      <c r="I60" s="23" t="s">
        <v>70</v>
      </c>
      <c r="J60" s="21"/>
      <c r="K60" s="21"/>
      <c r="L60" s="27"/>
      <c r="M60" s="21"/>
      <c r="N60" s="23">
        <v>3</v>
      </c>
      <c r="O60" s="23">
        <v>48</v>
      </c>
      <c r="P60" s="23">
        <v>32</v>
      </c>
      <c r="Q60" s="23">
        <v>16</v>
      </c>
      <c r="R60" s="30" t="s">
        <v>67</v>
      </c>
      <c r="S60" s="23" t="s">
        <v>135</v>
      </c>
    </row>
    <row r="61" spans="1:19" ht="30" customHeight="1">
      <c r="A61" s="64"/>
      <c r="B61" s="62"/>
      <c r="C61" s="6">
        <f>C60+1</f>
        <v>7</v>
      </c>
      <c r="D61" s="6" t="s">
        <v>136</v>
      </c>
      <c r="E61" s="19" t="s">
        <v>137</v>
      </c>
      <c r="F61" s="9"/>
      <c r="G61" s="9"/>
      <c r="H61" s="9"/>
      <c r="I61" s="9" t="s">
        <v>95</v>
      </c>
      <c r="J61" s="9"/>
      <c r="K61" s="9"/>
      <c r="L61" s="9"/>
      <c r="M61" s="9"/>
      <c r="N61" s="9">
        <v>4</v>
      </c>
      <c r="O61" s="9">
        <v>64</v>
      </c>
      <c r="P61" s="9">
        <v>32</v>
      </c>
      <c r="Q61" s="9">
        <v>32</v>
      </c>
      <c r="R61" s="30" t="s">
        <v>67</v>
      </c>
      <c r="S61" s="5" t="s">
        <v>18</v>
      </c>
    </row>
    <row r="62" spans="1:19" ht="42.75" customHeight="1">
      <c r="A62" s="64"/>
      <c r="B62" s="62"/>
      <c r="C62" s="6">
        <f>C61+1</f>
        <v>8</v>
      </c>
      <c r="D62" s="9" t="s">
        <v>138</v>
      </c>
      <c r="E62" s="11" t="s">
        <v>139</v>
      </c>
      <c r="F62" s="9"/>
      <c r="G62" s="9"/>
      <c r="H62" s="18"/>
      <c r="I62" s="9" t="s">
        <v>70</v>
      </c>
      <c r="J62" s="28"/>
      <c r="L62" s="6"/>
      <c r="M62" s="6"/>
      <c r="N62" s="9">
        <v>3</v>
      </c>
      <c r="O62" s="9">
        <v>48</v>
      </c>
      <c r="P62" s="9">
        <v>32</v>
      </c>
      <c r="Q62" s="9">
        <v>16</v>
      </c>
      <c r="R62" s="30" t="s">
        <v>67</v>
      </c>
      <c r="S62" s="5" t="s">
        <v>18</v>
      </c>
    </row>
    <row r="63" spans="1:19" ht="48" customHeight="1">
      <c r="A63" s="64"/>
      <c r="B63" s="62"/>
      <c r="C63" s="6">
        <f>C62+1</f>
        <v>9</v>
      </c>
      <c r="D63" s="6" t="s">
        <v>140</v>
      </c>
      <c r="E63" s="19" t="s">
        <v>141</v>
      </c>
      <c r="F63" s="9"/>
      <c r="G63" s="9"/>
      <c r="H63" s="9"/>
      <c r="I63" s="28"/>
      <c r="J63" s="9" t="s">
        <v>142</v>
      </c>
      <c r="K63" s="6"/>
      <c r="L63" s="9"/>
      <c r="M63" s="9"/>
      <c r="N63" s="9">
        <v>3</v>
      </c>
      <c r="O63" s="9">
        <v>48</v>
      </c>
      <c r="P63" s="9">
        <v>16</v>
      </c>
      <c r="Q63" s="9">
        <v>32</v>
      </c>
      <c r="R63" s="30" t="s">
        <v>67</v>
      </c>
      <c r="S63" s="5" t="s">
        <v>18</v>
      </c>
    </row>
    <row r="64" spans="1:19" ht="48" customHeight="1">
      <c r="A64" s="64"/>
      <c r="B64" s="62"/>
      <c r="C64" s="6">
        <f>C63+1</f>
        <v>10</v>
      </c>
      <c r="D64" s="9" t="s">
        <v>143</v>
      </c>
      <c r="E64" s="11" t="s">
        <v>144</v>
      </c>
      <c r="F64" s="9"/>
      <c r="G64" s="6"/>
      <c r="H64" s="9"/>
      <c r="I64" s="9"/>
      <c r="J64" s="9" t="s">
        <v>70</v>
      </c>
      <c r="K64" s="9"/>
      <c r="L64" s="9"/>
      <c r="M64" s="9"/>
      <c r="N64" s="9">
        <v>3</v>
      </c>
      <c r="O64" s="9">
        <v>48</v>
      </c>
      <c r="P64" s="9">
        <v>32</v>
      </c>
      <c r="Q64" s="9">
        <v>16</v>
      </c>
      <c r="R64" s="30" t="s">
        <v>67</v>
      </c>
      <c r="S64" s="5" t="s">
        <v>18</v>
      </c>
    </row>
    <row r="65" spans="1:19" ht="48" customHeight="1">
      <c r="A65" s="64"/>
      <c r="B65" s="62"/>
      <c r="C65" s="6">
        <f t="shared" ref="C65:C72" si="8">C64+1</f>
        <v>11</v>
      </c>
      <c r="D65" s="6" t="s">
        <v>145</v>
      </c>
      <c r="E65" s="19" t="s">
        <v>146</v>
      </c>
      <c r="F65" s="9"/>
      <c r="G65" s="9"/>
      <c r="H65" s="9"/>
      <c r="I65" s="9"/>
      <c r="J65" s="9" t="s">
        <v>70</v>
      </c>
      <c r="K65" s="9"/>
      <c r="L65" s="9"/>
      <c r="M65" s="9"/>
      <c r="N65" s="9">
        <v>3</v>
      </c>
      <c r="O65" s="9">
        <v>48</v>
      </c>
      <c r="P65" s="9">
        <v>32</v>
      </c>
      <c r="Q65" s="9">
        <v>16</v>
      </c>
      <c r="R65" s="30" t="s">
        <v>67</v>
      </c>
      <c r="S65" s="5" t="s">
        <v>18</v>
      </c>
    </row>
    <row r="66" spans="1:19" ht="63" customHeight="1">
      <c r="A66" s="64"/>
      <c r="B66" s="62"/>
      <c r="C66" s="6">
        <f t="shared" si="8"/>
        <v>12</v>
      </c>
      <c r="D66" s="6" t="s">
        <v>147</v>
      </c>
      <c r="E66" s="11" t="s">
        <v>148</v>
      </c>
      <c r="F66" s="6"/>
      <c r="G66" s="9"/>
      <c r="H66" s="9"/>
      <c r="I66" s="9"/>
      <c r="J66" s="9" t="s">
        <v>70</v>
      </c>
      <c r="K66" s="9"/>
      <c r="L66" s="6"/>
      <c r="M66" s="9"/>
      <c r="N66" s="9">
        <v>3</v>
      </c>
      <c r="O66" s="9">
        <v>48</v>
      </c>
      <c r="P66" s="9">
        <v>32</v>
      </c>
      <c r="Q66" s="9">
        <v>16</v>
      </c>
      <c r="R66" s="30" t="s">
        <v>67</v>
      </c>
      <c r="S66" s="5" t="s">
        <v>18</v>
      </c>
    </row>
    <row r="67" spans="1:19" ht="48" customHeight="1">
      <c r="A67" s="64"/>
      <c r="B67" s="62"/>
      <c r="C67" s="6">
        <f t="shared" si="8"/>
        <v>13</v>
      </c>
      <c r="D67" s="6" t="s">
        <v>149</v>
      </c>
      <c r="E67" s="31" t="s">
        <v>150</v>
      </c>
      <c r="F67" s="9"/>
      <c r="G67" s="9"/>
      <c r="H67" s="9"/>
      <c r="I67" s="9"/>
      <c r="K67" s="9" t="s">
        <v>70</v>
      </c>
      <c r="L67" s="9"/>
      <c r="M67" s="9"/>
      <c r="N67" s="9">
        <v>3</v>
      </c>
      <c r="O67" s="9">
        <v>48</v>
      </c>
      <c r="P67" s="9">
        <v>32</v>
      </c>
      <c r="Q67" s="9">
        <v>16</v>
      </c>
      <c r="R67" s="30" t="s">
        <v>67</v>
      </c>
      <c r="S67" s="5" t="s">
        <v>18</v>
      </c>
    </row>
    <row r="68" spans="1:19" ht="48" customHeight="1">
      <c r="A68" s="64"/>
      <c r="B68" s="62"/>
      <c r="C68" s="6">
        <f t="shared" si="8"/>
        <v>14</v>
      </c>
      <c r="D68" s="6" t="s">
        <v>151</v>
      </c>
      <c r="E68" s="11" t="s">
        <v>152</v>
      </c>
      <c r="F68" s="9"/>
      <c r="G68" s="9"/>
      <c r="H68" s="9"/>
      <c r="I68" s="9"/>
      <c r="J68" s="9"/>
      <c r="K68" s="9" t="s">
        <v>70</v>
      </c>
      <c r="L68" s="6"/>
      <c r="M68" s="6"/>
      <c r="N68" s="9">
        <v>3</v>
      </c>
      <c r="O68" s="9">
        <v>48</v>
      </c>
      <c r="P68" s="9">
        <v>32</v>
      </c>
      <c r="Q68" s="9">
        <v>16</v>
      </c>
      <c r="R68" s="30" t="s">
        <v>67</v>
      </c>
      <c r="S68" s="5" t="s">
        <v>18</v>
      </c>
    </row>
    <row r="69" spans="1:19" ht="48" customHeight="1">
      <c r="A69" s="64"/>
      <c r="B69" s="62"/>
      <c r="C69" s="6">
        <f t="shared" si="8"/>
        <v>15</v>
      </c>
      <c r="D69" s="6" t="s">
        <v>153</v>
      </c>
      <c r="E69" s="11" t="s">
        <v>154</v>
      </c>
      <c r="F69" s="9"/>
      <c r="G69" s="9"/>
      <c r="H69" s="9"/>
      <c r="I69" s="9"/>
      <c r="J69" s="6"/>
      <c r="K69" s="6" t="s">
        <v>70</v>
      </c>
      <c r="L69" s="9"/>
      <c r="M69" s="9"/>
      <c r="N69" s="9">
        <v>3</v>
      </c>
      <c r="O69" s="9">
        <v>48</v>
      </c>
      <c r="P69" s="9">
        <v>32</v>
      </c>
      <c r="Q69" s="9">
        <v>16</v>
      </c>
      <c r="R69" s="30" t="s">
        <v>67</v>
      </c>
      <c r="S69" s="5" t="s">
        <v>18</v>
      </c>
    </row>
    <row r="70" spans="1:19" ht="48" customHeight="1">
      <c r="A70" s="64"/>
      <c r="B70" s="62"/>
      <c r="C70" s="6">
        <f t="shared" si="8"/>
        <v>16</v>
      </c>
      <c r="D70" s="23" t="s">
        <v>155</v>
      </c>
      <c r="E70" s="32" t="s">
        <v>156</v>
      </c>
      <c r="F70" s="4"/>
      <c r="G70" s="4"/>
      <c r="H70" s="21"/>
      <c r="I70" s="23" t="s">
        <v>157</v>
      </c>
      <c r="J70" s="23"/>
      <c r="K70" s="23">
        <v>3</v>
      </c>
      <c r="L70" s="27"/>
      <c r="M70" s="21"/>
      <c r="N70" s="23">
        <v>3</v>
      </c>
      <c r="O70" s="23">
        <v>48</v>
      </c>
      <c r="P70" s="23">
        <v>48</v>
      </c>
      <c r="Q70" s="23"/>
      <c r="R70" s="30" t="s">
        <v>67</v>
      </c>
      <c r="S70" s="37" t="s">
        <v>21</v>
      </c>
    </row>
    <row r="71" spans="1:19" ht="45" customHeight="1">
      <c r="A71" s="64"/>
      <c r="B71" s="62"/>
      <c r="C71" s="6">
        <f t="shared" si="8"/>
        <v>17</v>
      </c>
      <c r="D71" s="33" t="s">
        <v>158</v>
      </c>
      <c r="E71" s="11" t="s">
        <v>159</v>
      </c>
      <c r="F71" s="4"/>
      <c r="G71" s="4"/>
      <c r="H71" s="21"/>
      <c r="I71" s="23"/>
      <c r="J71" s="23"/>
      <c r="K71" s="23"/>
      <c r="L71" s="23">
        <v>2</v>
      </c>
      <c r="M71" s="21"/>
      <c r="N71" s="23">
        <v>2</v>
      </c>
      <c r="O71" s="23">
        <v>32</v>
      </c>
      <c r="P71" s="23">
        <v>32</v>
      </c>
      <c r="Q71" s="23"/>
      <c r="R71" s="30" t="s">
        <v>67</v>
      </c>
      <c r="S71" s="5" t="s">
        <v>18</v>
      </c>
    </row>
    <row r="72" spans="1:19" ht="46.5" customHeight="1">
      <c r="A72" s="64"/>
      <c r="B72" s="62"/>
      <c r="C72" s="6">
        <f t="shared" si="8"/>
        <v>18</v>
      </c>
      <c r="D72" s="23" t="s">
        <v>160</v>
      </c>
      <c r="E72" s="32" t="s">
        <v>161</v>
      </c>
      <c r="F72" s="4"/>
      <c r="G72" s="4"/>
      <c r="H72" s="21"/>
      <c r="I72" s="23" t="s">
        <v>157</v>
      </c>
      <c r="J72" s="23"/>
      <c r="K72" s="23"/>
      <c r="L72" s="23">
        <v>2</v>
      </c>
      <c r="M72" s="21"/>
      <c r="N72" s="23">
        <v>2</v>
      </c>
      <c r="O72" s="23">
        <v>32</v>
      </c>
      <c r="P72" s="23">
        <v>32</v>
      </c>
      <c r="Q72" s="23"/>
      <c r="R72" s="30" t="s">
        <v>67</v>
      </c>
      <c r="S72" s="30" t="s">
        <v>18</v>
      </c>
    </row>
    <row r="73" spans="1:19" ht="31.9" customHeight="1">
      <c r="A73" s="64"/>
      <c r="B73" s="62"/>
      <c r="C73" s="41" t="s">
        <v>74</v>
      </c>
      <c r="D73" s="41"/>
      <c r="E73" s="41"/>
      <c r="F73" s="9">
        <v>0</v>
      </c>
      <c r="G73" s="9">
        <v>0</v>
      </c>
      <c r="H73" s="9">
        <v>6</v>
      </c>
      <c r="I73" s="9">
        <v>13</v>
      </c>
      <c r="J73" s="6">
        <v>18</v>
      </c>
      <c r="K73" s="6">
        <v>12</v>
      </c>
      <c r="L73" s="9">
        <v>4</v>
      </c>
      <c r="M73" s="9">
        <v>0</v>
      </c>
      <c r="N73" s="9">
        <f>SUM(N54:N57,N59:N72)</f>
        <v>53</v>
      </c>
      <c r="O73" s="9">
        <f>SUM(O54:O57,O59:O72)</f>
        <v>848</v>
      </c>
      <c r="P73" s="9">
        <f>SUM(P54:P57,P59:P72)</f>
        <v>576</v>
      </c>
      <c r="Q73" s="9">
        <f>SUM(Q54:Q57,Q59:Q72)</f>
        <v>272</v>
      </c>
      <c r="R73" s="6"/>
      <c r="S73" s="6"/>
    </row>
    <row r="74" spans="1:19" ht="31.9" customHeight="1">
      <c r="A74" s="64"/>
      <c r="B74" s="62"/>
      <c r="C74" s="49" t="s">
        <v>162</v>
      </c>
      <c r="D74" s="50"/>
      <c r="E74" s="51"/>
      <c r="F74" s="9">
        <f>F73</f>
        <v>0</v>
      </c>
      <c r="G74" s="9">
        <f t="shared" ref="G74:Q74" si="9">G73</f>
        <v>0</v>
      </c>
      <c r="H74" s="9">
        <f t="shared" si="9"/>
        <v>6</v>
      </c>
      <c r="I74" s="9">
        <f t="shared" si="9"/>
        <v>13</v>
      </c>
      <c r="J74" s="9">
        <f t="shared" si="9"/>
        <v>18</v>
      </c>
      <c r="K74" s="9">
        <f t="shared" si="9"/>
        <v>12</v>
      </c>
      <c r="L74" s="9">
        <f t="shared" si="9"/>
        <v>4</v>
      </c>
      <c r="M74" s="9">
        <f t="shared" si="9"/>
        <v>0</v>
      </c>
      <c r="N74" s="9">
        <f t="shared" si="9"/>
        <v>53</v>
      </c>
      <c r="O74" s="9">
        <f t="shared" si="9"/>
        <v>848</v>
      </c>
      <c r="P74" s="9">
        <f t="shared" si="9"/>
        <v>576</v>
      </c>
      <c r="Q74" s="9">
        <f t="shared" si="9"/>
        <v>272</v>
      </c>
      <c r="R74" s="38"/>
      <c r="S74" s="39"/>
    </row>
    <row r="75" spans="1:19" ht="31.9" customHeight="1">
      <c r="A75" s="64"/>
      <c r="B75" s="63"/>
      <c r="C75" s="52" t="s">
        <v>163</v>
      </c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4"/>
    </row>
    <row r="76" spans="1:19" ht="68.25" customHeight="1">
      <c r="A76" s="64"/>
      <c r="B76" s="16" t="s">
        <v>164</v>
      </c>
      <c r="C76" s="46" t="s">
        <v>165</v>
      </c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6"/>
    </row>
    <row r="77" spans="1:19" ht="21" customHeight="1">
      <c r="A77" s="63"/>
      <c r="B77" s="57" t="s">
        <v>166</v>
      </c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9"/>
    </row>
    <row r="78" spans="1:19" ht="25.5" customHeight="1">
      <c r="A78" s="60" t="s">
        <v>167</v>
      </c>
      <c r="B78" s="60"/>
      <c r="C78" s="60"/>
      <c r="D78" s="60"/>
      <c r="E78" s="60"/>
      <c r="F78" s="34">
        <f t="shared" ref="F78:Q78" si="10">F28+F35+F52+F73</f>
        <v>27</v>
      </c>
      <c r="G78" s="34">
        <f t="shared" si="10"/>
        <v>26</v>
      </c>
      <c r="H78" s="34">
        <f t="shared" si="10"/>
        <v>29.5</v>
      </c>
      <c r="I78" s="34">
        <f t="shared" si="10"/>
        <v>29.5</v>
      </c>
      <c r="J78" s="34">
        <f t="shared" si="10"/>
        <v>24</v>
      </c>
      <c r="K78" s="34">
        <f t="shared" si="10"/>
        <v>15</v>
      </c>
      <c r="L78" s="34">
        <f t="shared" si="10"/>
        <v>10</v>
      </c>
      <c r="M78" s="34">
        <f t="shared" si="10"/>
        <v>0</v>
      </c>
      <c r="N78" s="34">
        <f t="shared" si="10"/>
        <v>167</v>
      </c>
      <c r="O78" s="34">
        <f t="shared" si="10"/>
        <v>2756</v>
      </c>
      <c r="P78" s="34">
        <f t="shared" si="10"/>
        <v>2180</v>
      </c>
      <c r="Q78" s="34">
        <f t="shared" si="10"/>
        <v>544</v>
      </c>
      <c r="R78" s="9"/>
      <c r="S78" s="9"/>
    </row>
    <row r="79" spans="1:19" ht="12" customHeight="1"/>
    <row r="80" spans="1:19" ht="12" customHeight="1"/>
    <row r="81" spans="5:14" ht="12" customHeight="1"/>
    <row r="82" spans="5:14" ht="12" customHeight="1"/>
    <row r="83" spans="5:14" ht="12" customHeight="1"/>
    <row r="84" spans="5:14" ht="12" customHeight="1"/>
    <row r="85" spans="5:14" ht="12" customHeight="1"/>
    <row r="86" spans="5:14" ht="12" customHeight="1"/>
    <row r="87" spans="5:14" ht="12" customHeight="1">
      <c r="E87" s="35"/>
      <c r="N87" s="36"/>
    </row>
    <row r="88" spans="5:14" ht="12" customHeight="1"/>
    <row r="89" spans="5:14" ht="12" customHeight="1">
      <c r="E89" s="35"/>
    </row>
    <row r="90" spans="5:14" ht="12" customHeight="1"/>
    <row r="91" spans="5:14" ht="12" customHeight="1"/>
    <row r="92" spans="5:14" ht="12" customHeight="1"/>
    <row r="93" spans="5:14" ht="12" customHeight="1"/>
    <row r="94" spans="5:14" ht="12" customHeight="1"/>
    <row r="95" spans="5:14" ht="12" customHeight="1"/>
    <row r="96" spans="5:14" ht="12" customHeight="1"/>
    <row r="97" spans="5:5" ht="12" customHeight="1"/>
    <row r="98" spans="5:5" ht="12" customHeight="1"/>
    <row r="99" spans="5:5" ht="12" customHeight="1"/>
    <row r="100" spans="5:5" ht="12" customHeight="1"/>
    <row r="101" spans="5:5" ht="12" customHeight="1">
      <c r="E101" s="1"/>
    </row>
    <row r="102" spans="5:5" ht="12" customHeight="1">
      <c r="E102" s="1"/>
    </row>
    <row r="103" spans="5:5" ht="12" customHeight="1">
      <c r="E103" s="1"/>
    </row>
    <row r="104" spans="5:5" ht="12" customHeight="1">
      <c r="E104" s="1"/>
    </row>
    <row r="105" spans="5:5" ht="12" customHeight="1">
      <c r="E105" s="1"/>
    </row>
    <row r="106" spans="5:5" ht="12" customHeight="1">
      <c r="E106" s="1"/>
    </row>
    <row r="107" spans="5:5" ht="12" customHeight="1">
      <c r="E107" s="1"/>
    </row>
    <row r="108" spans="5:5" ht="12" customHeight="1">
      <c r="E108" s="1"/>
    </row>
    <row r="109" spans="5:5" ht="12" customHeight="1">
      <c r="E109" s="1"/>
    </row>
    <row r="110" spans="5:5" ht="12" customHeight="1">
      <c r="E110" s="1"/>
    </row>
    <row r="111" spans="5:5" ht="12" customHeight="1">
      <c r="E111" s="1"/>
    </row>
    <row r="112" spans="5:5" ht="12" customHeight="1">
      <c r="E112" s="1"/>
    </row>
    <row r="113" spans="5:5" ht="12" customHeight="1">
      <c r="E113" s="1"/>
    </row>
    <row r="114" spans="5:5" ht="12" customHeight="1">
      <c r="E114" s="1"/>
    </row>
    <row r="115" spans="5:5" ht="12" customHeight="1">
      <c r="E115" s="1"/>
    </row>
    <row r="116" spans="5:5" ht="12" customHeight="1">
      <c r="E116" s="1"/>
    </row>
    <row r="117" spans="5:5" ht="12" customHeight="1">
      <c r="E117" s="1"/>
    </row>
    <row r="118" spans="5:5" ht="12" customHeight="1">
      <c r="E118" s="1"/>
    </row>
    <row r="119" spans="5:5" ht="12" customHeight="1">
      <c r="E119" s="1"/>
    </row>
    <row r="120" spans="5:5" ht="12" customHeight="1">
      <c r="E120" s="1"/>
    </row>
    <row r="121" spans="5:5" ht="12" customHeight="1">
      <c r="E121" s="1"/>
    </row>
    <row r="122" spans="5:5" ht="12" customHeight="1">
      <c r="E122" s="1"/>
    </row>
    <row r="123" spans="5:5" ht="12" customHeight="1">
      <c r="E123" s="1"/>
    </row>
    <row r="124" spans="5:5" ht="12" customHeight="1">
      <c r="E124" s="1"/>
    </row>
    <row r="125" spans="5:5" ht="12" customHeight="1">
      <c r="E125" s="1"/>
    </row>
    <row r="126" spans="5:5" ht="12" customHeight="1">
      <c r="E126" s="1"/>
    </row>
    <row r="127" spans="5:5" ht="12" customHeight="1">
      <c r="E127" s="1"/>
    </row>
    <row r="128" spans="5:5" ht="12" customHeight="1">
      <c r="E128" s="1"/>
    </row>
    <row r="129" spans="5:5" ht="12" customHeight="1">
      <c r="E129" s="1"/>
    </row>
    <row r="130" spans="5:5" ht="12" customHeight="1">
      <c r="E130" s="1"/>
    </row>
    <row r="131" spans="5:5" ht="12" customHeight="1">
      <c r="E131" s="1"/>
    </row>
    <row r="132" spans="5:5" ht="12" customHeight="1">
      <c r="E132" s="1"/>
    </row>
    <row r="133" spans="5:5" ht="12" customHeight="1">
      <c r="E133" s="1"/>
    </row>
    <row r="134" spans="5:5" ht="12" customHeight="1">
      <c r="E134" s="1"/>
    </row>
    <row r="135" spans="5:5" ht="12" customHeight="1">
      <c r="E135" s="1"/>
    </row>
    <row r="136" spans="5:5" ht="12" customHeight="1">
      <c r="E136" s="1"/>
    </row>
    <row r="137" spans="5:5" ht="12" customHeight="1">
      <c r="E137" s="1"/>
    </row>
    <row r="138" spans="5:5" ht="12" customHeight="1">
      <c r="E138" s="1"/>
    </row>
    <row r="139" spans="5:5" ht="12" customHeight="1">
      <c r="E139" s="1"/>
    </row>
    <row r="140" spans="5:5" ht="12" customHeight="1">
      <c r="E140" s="1"/>
    </row>
    <row r="141" spans="5:5" ht="12" customHeight="1">
      <c r="E141" s="1"/>
    </row>
    <row r="142" spans="5:5" ht="12" customHeight="1">
      <c r="E142" s="1"/>
    </row>
    <row r="143" spans="5:5" ht="12" customHeight="1">
      <c r="E143" s="1"/>
    </row>
    <row r="144" spans="5:5" ht="12" customHeight="1">
      <c r="E144" s="1"/>
    </row>
    <row r="145" spans="5:5" ht="12" customHeight="1">
      <c r="E145" s="1"/>
    </row>
    <row r="146" spans="5:5" ht="12" customHeight="1">
      <c r="E146" s="1"/>
    </row>
    <row r="147" spans="5:5" ht="12" customHeight="1">
      <c r="E147" s="1"/>
    </row>
    <row r="148" spans="5:5" ht="12" customHeight="1">
      <c r="E148" s="1"/>
    </row>
    <row r="149" spans="5:5" ht="12" customHeight="1">
      <c r="E149" s="1"/>
    </row>
    <row r="150" spans="5:5" ht="12" customHeight="1">
      <c r="E150" s="1"/>
    </row>
    <row r="151" spans="5:5" ht="12" customHeight="1">
      <c r="E151" s="1"/>
    </row>
    <row r="152" spans="5:5" ht="12" customHeight="1">
      <c r="E152" s="1"/>
    </row>
    <row r="153" spans="5:5" ht="12" customHeight="1">
      <c r="E153" s="1"/>
    </row>
    <row r="154" spans="5:5" ht="12" customHeight="1">
      <c r="E154" s="1"/>
    </row>
    <row r="155" spans="5:5" ht="12" customHeight="1">
      <c r="E155" s="1"/>
    </row>
    <row r="156" spans="5:5" ht="12" customHeight="1">
      <c r="E156" s="1"/>
    </row>
    <row r="157" spans="5:5" ht="12" customHeight="1">
      <c r="E157" s="1"/>
    </row>
    <row r="158" spans="5:5" ht="12" customHeight="1">
      <c r="E158" s="1"/>
    </row>
    <row r="159" spans="5:5" ht="12" customHeight="1">
      <c r="E159" s="1"/>
    </row>
    <row r="160" spans="5:5" ht="12" customHeight="1">
      <c r="E160" s="1"/>
    </row>
    <row r="161" spans="5:5" ht="12" customHeight="1">
      <c r="E161" s="1"/>
    </row>
    <row r="162" spans="5:5" ht="12" customHeight="1">
      <c r="E162" s="1"/>
    </row>
    <row r="163" spans="5:5" ht="12" customHeight="1">
      <c r="E163" s="1"/>
    </row>
    <row r="164" spans="5:5" ht="12" customHeight="1">
      <c r="E164" s="1"/>
    </row>
    <row r="165" spans="5:5" ht="12" customHeight="1">
      <c r="E165" s="1"/>
    </row>
    <row r="166" spans="5:5" ht="12" customHeight="1">
      <c r="E166" s="1"/>
    </row>
    <row r="167" spans="5:5" ht="12" customHeight="1">
      <c r="E167" s="1"/>
    </row>
    <row r="168" spans="5:5" ht="12" customHeight="1">
      <c r="E168" s="1"/>
    </row>
    <row r="169" spans="5:5" ht="12" customHeight="1">
      <c r="E169" s="1"/>
    </row>
    <row r="170" spans="5:5" ht="12" customHeight="1">
      <c r="E170" s="1"/>
    </row>
    <row r="171" spans="5:5" ht="12" customHeight="1">
      <c r="E171" s="1"/>
    </row>
    <row r="172" spans="5:5" ht="12" customHeight="1">
      <c r="E172" s="1"/>
    </row>
    <row r="173" spans="5:5" ht="12" customHeight="1">
      <c r="E173" s="1"/>
    </row>
    <row r="174" spans="5:5" ht="12" customHeight="1">
      <c r="E174" s="1"/>
    </row>
    <row r="175" spans="5:5" ht="12" customHeight="1">
      <c r="E175" s="1"/>
    </row>
    <row r="176" spans="5:5" ht="12" customHeight="1">
      <c r="E176" s="1"/>
    </row>
    <row r="177" spans="5:5" ht="12" customHeight="1">
      <c r="E177" s="1"/>
    </row>
    <row r="178" spans="5:5" ht="12" customHeight="1">
      <c r="E178" s="1"/>
    </row>
    <row r="179" spans="5:5" ht="12" customHeight="1">
      <c r="E179" s="1"/>
    </row>
    <row r="180" spans="5:5" ht="12" customHeight="1">
      <c r="E180" s="1"/>
    </row>
    <row r="181" spans="5:5" ht="12" customHeight="1">
      <c r="E181" s="1"/>
    </row>
    <row r="182" spans="5:5" ht="12" customHeight="1">
      <c r="E182" s="1"/>
    </row>
    <row r="183" spans="5:5" ht="12" customHeight="1">
      <c r="E183" s="1"/>
    </row>
    <row r="184" spans="5:5" ht="12" customHeight="1">
      <c r="E184" s="1"/>
    </row>
    <row r="185" spans="5:5" ht="12" customHeight="1">
      <c r="E185" s="1"/>
    </row>
    <row r="186" spans="5:5" ht="12" customHeight="1">
      <c r="E186" s="1"/>
    </row>
    <row r="187" spans="5:5" ht="12" customHeight="1">
      <c r="E187" s="1"/>
    </row>
    <row r="188" spans="5:5" ht="12" customHeight="1">
      <c r="E188" s="1"/>
    </row>
    <row r="189" spans="5:5" ht="12" customHeight="1">
      <c r="E189" s="1"/>
    </row>
    <row r="190" spans="5:5" ht="12" customHeight="1">
      <c r="E190" s="1"/>
    </row>
    <row r="191" spans="5:5" ht="12" customHeight="1">
      <c r="E191" s="1"/>
    </row>
    <row r="192" spans="5:5" ht="12" customHeight="1">
      <c r="E192" s="1"/>
    </row>
    <row r="193" spans="5:5" ht="12" customHeight="1">
      <c r="E193" s="1"/>
    </row>
    <row r="194" spans="5:5" ht="12" customHeight="1">
      <c r="E194" s="1"/>
    </row>
    <row r="195" spans="5:5" ht="12" customHeight="1">
      <c r="E195" s="1"/>
    </row>
    <row r="196" spans="5:5" ht="12" customHeight="1">
      <c r="E196" s="1"/>
    </row>
    <row r="197" spans="5:5" ht="12" customHeight="1">
      <c r="E197" s="1"/>
    </row>
    <row r="198" spans="5:5" ht="12" customHeight="1">
      <c r="E198" s="1"/>
    </row>
    <row r="199" spans="5:5" ht="12" customHeight="1">
      <c r="E199" s="1"/>
    </row>
    <row r="200" spans="5:5" ht="12" customHeight="1">
      <c r="E200" s="1"/>
    </row>
    <row r="201" spans="5:5" ht="12" customHeight="1">
      <c r="E201" s="1"/>
    </row>
    <row r="202" spans="5:5" ht="12" customHeight="1">
      <c r="E202" s="1"/>
    </row>
    <row r="203" spans="5:5" ht="12" customHeight="1">
      <c r="E203" s="1"/>
    </row>
    <row r="204" spans="5:5" ht="12" customHeight="1">
      <c r="E204" s="1"/>
    </row>
    <row r="205" spans="5:5" ht="12" customHeight="1">
      <c r="E205" s="1"/>
    </row>
    <row r="206" spans="5:5" ht="12" customHeight="1">
      <c r="E206" s="1"/>
    </row>
    <row r="207" spans="5:5" ht="12" customHeight="1">
      <c r="E207" s="1"/>
    </row>
    <row r="208" spans="5:5" ht="12" customHeight="1">
      <c r="E208" s="1"/>
    </row>
    <row r="209" spans="5:5" ht="12" customHeight="1">
      <c r="E209" s="1"/>
    </row>
    <row r="210" spans="5:5" ht="12" customHeight="1">
      <c r="E210" s="1"/>
    </row>
    <row r="211" spans="5:5" ht="12" customHeight="1">
      <c r="E211" s="1"/>
    </row>
    <row r="212" spans="5:5" ht="12" customHeight="1">
      <c r="E212" s="1"/>
    </row>
    <row r="213" spans="5:5" ht="12" customHeight="1">
      <c r="E213" s="1"/>
    </row>
    <row r="214" spans="5:5" ht="12" customHeight="1">
      <c r="E214" s="1"/>
    </row>
    <row r="215" spans="5:5" ht="12" customHeight="1">
      <c r="E215" s="1"/>
    </row>
    <row r="216" spans="5:5" ht="12" customHeight="1">
      <c r="E216" s="1"/>
    </row>
    <row r="217" spans="5:5" ht="12" customHeight="1">
      <c r="E217" s="1"/>
    </row>
    <row r="218" spans="5:5" ht="12" customHeight="1">
      <c r="E218" s="1"/>
    </row>
    <row r="219" spans="5:5" ht="12" customHeight="1">
      <c r="E219" s="1"/>
    </row>
    <row r="220" spans="5:5" ht="12" customHeight="1">
      <c r="E220" s="1"/>
    </row>
    <row r="221" spans="5:5" ht="12" customHeight="1">
      <c r="E221" s="1"/>
    </row>
    <row r="222" spans="5:5" ht="12" customHeight="1">
      <c r="E222" s="1"/>
    </row>
    <row r="223" spans="5:5" ht="12" customHeight="1">
      <c r="E223" s="1"/>
    </row>
    <row r="224" spans="5:5" ht="12" customHeight="1">
      <c r="E224" s="1"/>
    </row>
    <row r="225" spans="5:5" ht="12" customHeight="1">
      <c r="E225" s="1"/>
    </row>
    <row r="226" spans="5:5" ht="12" customHeight="1">
      <c r="E226" s="1"/>
    </row>
    <row r="227" spans="5:5" ht="12" customHeight="1">
      <c r="E227" s="1"/>
    </row>
    <row r="228" spans="5:5" ht="12" customHeight="1">
      <c r="E228" s="1"/>
    </row>
    <row r="229" spans="5:5" ht="12" customHeight="1">
      <c r="E229" s="1"/>
    </row>
    <row r="230" spans="5:5" ht="12" customHeight="1">
      <c r="E230" s="1"/>
    </row>
    <row r="231" spans="5:5" ht="12" customHeight="1">
      <c r="E231" s="1"/>
    </row>
    <row r="232" spans="5:5" ht="12" customHeight="1">
      <c r="E232" s="1"/>
    </row>
    <row r="233" spans="5:5" ht="12" customHeight="1">
      <c r="E233" s="1"/>
    </row>
    <row r="234" spans="5:5" ht="12" customHeight="1">
      <c r="E234" s="1"/>
    </row>
    <row r="235" spans="5:5" ht="12" customHeight="1">
      <c r="E235" s="1"/>
    </row>
    <row r="236" spans="5:5" ht="12" customHeight="1">
      <c r="E236" s="1"/>
    </row>
    <row r="237" spans="5:5" ht="12" customHeight="1">
      <c r="E237" s="1"/>
    </row>
    <row r="238" spans="5:5" ht="12" customHeight="1">
      <c r="E238" s="1"/>
    </row>
    <row r="239" spans="5:5" ht="12" customHeight="1">
      <c r="E239" s="1"/>
    </row>
    <row r="240" spans="5:5" ht="12" customHeight="1">
      <c r="E240" s="1"/>
    </row>
    <row r="241" spans="5:5" ht="12" customHeight="1">
      <c r="E241" s="1"/>
    </row>
    <row r="242" spans="5:5" ht="12" customHeight="1">
      <c r="E242" s="1"/>
    </row>
    <row r="243" spans="5:5" ht="12" customHeight="1">
      <c r="E243" s="1"/>
    </row>
    <row r="244" spans="5:5" ht="12" customHeight="1">
      <c r="E244" s="1"/>
    </row>
    <row r="245" spans="5:5" ht="12" customHeight="1">
      <c r="E245" s="1"/>
    </row>
    <row r="246" spans="5:5" ht="12" customHeight="1">
      <c r="E246" s="1"/>
    </row>
    <row r="247" spans="5:5" ht="12" customHeight="1">
      <c r="E247" s="1"/>
    </row>
    <row r="248" spans="5:5" ht="12" customHeight="1">
      <c r="E248" s="1"/>
    </row>
    <row r="249" spans="5:5" ht="12" customHeight="1">
      <c r="E249" s="1"/>
    </row>
    <row r="250" spans="5:5" ht="12" customHeight="1">
      <c r="E250" s="1"/>
    </row>
    <row r="251" spans="5:5" ht="12" customHeight="1">
      <c r="E251" s="1"/>
    </row>
    <row r="252" spans="5:5" ht="12" customHeight="1">
      <c r="E252" s="1"/>
    </row>
    <row r="253" spans="5:5" ht="12" customHeight="1">
      <c r="E253" s="1"/>
    </row>
    <row r="254" spans="5:5" ht="12" customHeight="1">
      <c r="E254" s="1"/>
    </row>
    <row r="255" spans="5:5" ht="12" customHeight="1">
      <c r="E255" s="1"/>
    </row>
    <row r="256" spans="5:5" ht="12" customHeight="1">
      <c r="E256" s="1"/>
    </row>
    <row r="257" spans="5:5" ht="12" customHeight="1">
      <c r="E257" s="1"/>
    </row>
    <row r="258" spans="5:5" ht="12" customHeight="1">
      <c r="E258" s="1"/>
    </row>
    <row r="259" spans="5:5" ht="12" customHeight="1">
      <c r="E259" s="1"/>
    </row>
    <row r="260" spans="5:5" ht="12" customHeight="1">
      <c r="E260" s="1"/>
    </row>
    <row r="261" spans="5:5" ht="12" customHeight="1">
      <c r="E261" s="1"/>
    </row>
    <row r="262" spans="5:5" ht="12" customHeight="1">
      <c r="E262" s="1"/>
    </row>
    <row r="263" spans="5:5" ht="12" customHeight="1">
      <c r="E263" s="1"/>
    </row>
    <row r="264" spans="5:5" ht="12" customHeight="1">
      <c r="E264" s="1"/>
    </row>
    <row r="265" spans="5:5" ht="12" customHeight="1">
      <c r="E265" s="1"/>
    </row>
    <row r="266" spans="5:5" ht="12" customHeight="1">
      <c r="E266" s="1"/>
    </row>
    <row r="267" spans="5:5" ht="12" customHeight="1">
      <c r="E267" s="1"/>
    </row>
    <row r="268" spans="5:5" ht="12" customHeight="1">
      <c r="E268" s="1"/>
    </row>
    <row r="269" spans="5:5" ht="12" customHeight="1">
      <c r="E269" s="1"/>
    </row>
    <row r="270" spans="5:5" ht="12" customHeight="1">
      <c r="E270" s="1"/>
    </row>
    <row r="271" spans="5:5" ht="12" customHeight="1">
      <c r="E271" s="1"/>
    </row>
    <row r="272" spans="5:5" ht="12" customHeight="1">
      <c r="E272" s="1"/>
    </row>
    <row r="273" spans="5:5" ht="12" customHeight="1">
      <c r="E273" s="1"/>
    </row>
    <row r="274" spans="5:5" ht="12" customHeight="1">
      <c r="E274" s="1"/>
    </row>
    <row r="275" spans="5:5" ht="12" customHeight="1">
      <c r="E275" s="1"/>
    </row>
    <row r="276" spans="5:5" ht="12" customHeight="1">
      <c r="E276" s="1"/>
    </row>
    <row r="277" spans="5:5" ht="12" customHeight="1">
      <c r="E277" s="1"/>
    </row>
    <row r="278" spans="5:5" ht="12" customHeight="1">
      <c r="E278" s="1"/>
    </row>
  </sheetData>
  <mergeCells count="46">
    <mergeCell ref="A78:E78"/>
    <mergeCell ref="A4:A28"/>
    <mergeCell ref="A29:A35"/>
    <mergeCell ref="A36:A51"/>
    <mergeCell ref="A53:A77"/>
    <mergeCell ref="B4:B28"/>
    <mergeCell ref="B29:B35"/>
    <mergeCell ref="B36:B45"/>
    <mergeCell ref="B46:B51"/>
    <mergeCell ref="B53:B75"/>
    <mergeCell ref="C73:E73"/>
    <mergeCell ref="C74:E74"/>
    <mergeCell ref="C75:S75"/>
    <mergeCell ref="C76:S76"/>
    <mergeCell ref="B77:S77"/>
    <mergeCell ref="C45:E45"/>
    <mergeCell ref="C51:E51"/>
    <mergeCell ref="B52:E52"/>
    <mergeCell ref="C53:S53"/>
    <mergeCell ref="C58:S58"/>
    <mergeCell ref="C33:E33"/>
    <mergeCell ref="F33:L33"/>
    <mergeCell ref="C34:E34"/>
    <mergeCell ref="F34:L34"/>
    <mergeCell ref="C35:E35"/>
    <mergeCell ref="C30:E30"/>
    <mergeCell ref="F30:L30"/>
    <mergeCell ref="C31:E31"/>
    <mergeCell ref="F31:L31"/>
    <mergeCell ref="C32:E32"/>
    <mergeCell ref="F32:L32"/>
    <mergeCell ref="A1:S1"/>
    <mergeCell ref="F2:M2"/>
    <mergeCell ref="P2:Q2"/>
    <mergeCell ref="C28:E28"/>
    <mergeCell ref="C29:E29"/>
    <mergeCell ref="F29:L29"/>
    <mergeCell ref="C2:C3"/>
    <mergeCell ref="D2:D3"/>
    <mergeCell ref="E2:E3"/>
    <mergeCell ref="N2:N3"/>
    <mergeCell ref="O2:O3"/>
    <mergeCell ref="R2:R3"/>
    <mergeCell ref="S2:S3"/>
    <mergeCell ref="A2:B3"/>
    <mergeCell ref="P29:S34"/>
  </mergeCells>
  <phoneticPr fontId="9" type="noConversion"/>
  <pageMargins left="0.66929133858267698" right="0.66929133858267698" top="0.74803149606299202" bottom="0.74803149606299202" header="0.511811023622047" footer="0.511811023622047"/>
  <pageSetup paperSize="9" scale="98" firstPageNumber="0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sheet1 -1</vt:lpstr>
      <vt:lpstr>'sheet1 -1'!Print_Titles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Dell</cp:lastModifiedBy>
  <cp:revision>51</cp:revision>
  <cp:lastPrinted>2021-05-16T11:15:00Z</cp:lastPrinted>
  <dcterms:created xsi:type="dcterms:W3CDTF">2011-12-25T00:46:00Z</dcterms:created>
  <dcterms:modified xsi:type="dcterms:W3CDTF">2023-02-28T02:15:08Z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1BB986BC800A4F6B8FA951A1F39A7006</vt:lpwstr>
  </property>
  <property fmtid="{D5CDD505-2E9C-101B-9397-08002B2CF9AE}" pid="9" name="KSOProductBuildVer">
    <vt:lpwstr>2052-11.1.0.12763</vt:lpwstr>
  </property>
</Properties>
</file>