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<sst xmlns="http://schemas.openxmlformats.org/spreadsheetml/2006/main" count="266" uniqueCount="170">
  <si>
    <t xml:space="preserve"> 工商管理（国际商务）专业本科学分制指导性教学计划表</t>
  </si>
  <si>
    <t>课程类型</t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</si>
  <si>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</si>
  <si>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</si>
  <si>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</si>
  <si>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</si>
  <si>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</si>
  <si>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</si>
  <si>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</si>
  <si>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</si>
  <si>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</si>
  <si>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</si>
  <si>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</si>
  <si>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</si>
  <si>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</si>
  <si>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</si>
  <si>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</si>
  <si>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</si>
  <si>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</si>
  <si>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</si>
  <si>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</si>
  <si>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 xml:space="preserve"> </t>
  </si>
  <si>
    <r>
      <rPr>
        <sz val="9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</si>
  <si>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</si>
  <si>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</si>
  <si>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</si>
  <si>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</si>
  <si>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</si>
  <si>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</si>
  <si>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</si>
  <si>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</si>
  <si>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</si>
  <si>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</si>
  <si>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</si>
  <si>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</si>
  <si>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</si>
  <si>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</si>
  <si>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</si>
  <si>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</si>
  <si>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</si>
  <si>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</si>
  <si>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</si>
  <si>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</si>
  <si>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</si>
  <si>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</si>
  <si>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</si>
  <si>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</si>
  <si>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</si>
  <si>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</si>
  <si>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</si>
  <si>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</si>
  <si>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</si>
  <si>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</si>
  <si>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</si>
  <si>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</si>
  <si>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</si>
  <si>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</si>
  <si>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</si>
  <si>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</si>
  <si>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</si>
  <si>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</si>
  <si>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</si>
  <si>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</si>
  <si>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</si>
  <si>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</si>
  <si>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</si>
  <si>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</si>
  <si>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</si>
  <si>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</si>
  <si>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</si>
  <si>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</si>
  <si>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</si>
  <si>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</si>
  <si>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</si>
  <si>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</si>
  <si>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</si>
  <si>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</si>
  <si>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</si>
  <si>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</si>
  <si>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</si>
  <si>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</si>
  <si>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</si>
  <si>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</si>
  <si>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</si>
  <si>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</si>
  <si>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</si>
  <si>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</si>
  <si>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</si>
  <si>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</si>
  <si>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</si>
  <si>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rFont val="宋体"/>
        <charset val="134"/>
      </rPr>
      <t>专业导论（工商管理类）</t>
    </r>
    <r>
      <rPr>
        <sz val="9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</si>
  <si>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</si>
  <si>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</si>
  <si>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</si>
  <si>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</si>
  <si>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</si>
  <si>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</si>
  <si>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</si>
  <si>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</si>
  <si>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</si>
  <si>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</si>
  <si>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</si>
  <si>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</si>
  <si>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</si>
  <si>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</si>
  <si>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</si>
  <si>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</si>
  <si>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</si>
  <si>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</si>
  <si>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</si>
  <si>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</si>
  <si>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</si>
  <si>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</si>
  <si>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</si>
  <si>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</si>
  <si>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</si>
  <si>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</si>
  <si>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</si>
  <si>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</si>
  <si>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</si>
  <si>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</si>
  <si>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050023A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</si>
  <si>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</si>
  <si>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</si>
  <si>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</si>
  <si>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</si>
  <si>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</si>
  <si>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</si>
  <si>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</si>
  <si>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</si>
  <si>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</si>
  <si>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</si>
  <si>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</si>
  <si>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</si>
  <si>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020182B</t>
  </si>
  <si>
    <r>
      <rPr>
        <sz val="9"/>
        <rFont val="宋体"/>
        <charset val="134"/>
      </rPr>
      <t>国际市场营销</t>
    </r>
    <r>
      <rPr>
        <sz val="9"/>
        <rFont val="Times New Roman"/>
        <charset val="134"/>
      </rPr>
      <t xml:space="preserve">   International Marketing</t>
    </r>
  </si>
  <si>
    <t>022252B</t>
  </si>
  <si>
    <r>
      <rPr>
        <sz val="9"/>
        <rFont val="宋体"/>
        <charset val="134"/>
      </rPr>
      <t>国际零售管理</t>
    </r>
    <r>
      <rPr>
        <sz val="9"/>
        <rFont val="Times New Roman"/>
        <charset val="134"/>
      </rPr>
      <t>International Retail Management</t>
    </r>
  </si>
  <si>
    <t>030352B</t>
  </si>
  <si>
    <r>
      <rPr>
        <sz val="9"/>
        <rFont val="宋体"/>
        <charset val="134"/>
      </rPr>
      <t>国际商务</t>
    </r>
    <r>
      <rPr>
        <sz val="9"/>
        <rFont val="Times New Roman"/>
        <charset val="134"/>
      </rPr>
      <t xml:space="preserve"> International Business</t>
    </r>
  </si>
  <si>
    <t>经济学院</t>
  </si>
  <si>
    <t>100312B</t>
  </si>
  <si>
    <r>
      <rPr>
        <sz val="9"/>
        <rFont val="宋体"/>
        <charset val="134"/>
      </rPr>
      <t>国际商法</t>
    </r>
    <r>
      <rPr>
        <sz val="9"/>
        <rFont val="Times New Roman"/>
        <charset val="134"/>
      </rPr>
      <t xml:space="preserve">               Law of International Business </t>
    </r>
  </si>
  <si>
    <r>
      <rPr>
        <sz val="9"/>
        <rFont val="宋体"/>
        <charset val="134"/>
      </rPr>
      <t>法学院</t>
    </r>
  </si>
  <si>
    <t>030182B</t>
  </si>
  <si>
    <r>
      <rPr>
        <sz val="9"/>
        <rFont val="宋体"/>
        <charset val="134"/>
      </rPr>
      <t>国际贸易</t>
    </r>
    <r>
      <rPr>
        <sz val="9"/>
        <rFont val="Times New Roman"/>
        <charset val="134"/>
      </rPr>
      <t xml:space="preserve"> International Trade</t>
    </r>
  </si>
  <si>
    <t>110092B</t>
  </si>
  <si>
    <r>
      <rPr>
        <sz val="9"/>
        <rFont val="宋体"/>
        <charset val="134"/>
      </rPr>
      <t>国际金融学</t>
    </r>
    <r>
      <rPr>
        <sz val="9"/>
        <rFont val="Times New Roman"/>
        <charset val="134"/>
      </rPr>
      <t xml:space="preserve"> International Finance</t>
    </r>
  </si>
  <si>
    <t>金融学院</t>
  </si>
  <si>
    <t>020622B</t>
  </si>
  <si>
    <r>
      <rPr>
        <sz val="9"/>
        <rFont val="宋体"/>
        <charset val="134"/>
      </rPr>
      <t>国际物流</t>
    </r>
    <r>
      <rPr>
        <sz val="9"/>
        <rFont val="Times New Roman"/>
        <charset val="134"/>
      </rPr>
      <t>International Logistics</t>
    </r>
  </si>
  <si>
    <t>021382A</t>
  </si>
  <si>
    <r>
      <rPr>
        <sz val="9"/>
        <rFont val="宋体"/>
        <charset val="134"/>
      </rPr>
      <t>客户关系管理（英语）</t>
    </r>
    <r>
      <rPr>
        <sz val="9"/>
        <rFont val="Times New Roman"/>
        <charset val="134"/>
      </rPr>
      <t xml:space="preserve"> Customer Relationship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</si>
  <si>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</si>
  <si>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</si>
  <si>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0221122B</t>
  </si>
  <si>
    <t>商务数据分析 Business Analytics</t>
  </si>
  <si>
    <t>090522B</t>
  </si>
  <si>
    <r>
      <rPr>
        <sz val="9"/>
        <rFont val="宋体"/>
        <charset val="134"/>
      </rPr>
      <t>国际税收（双语）</t>
    </r>
    <r>
      <rPr>
        <sz val="9"/>
        <rFont val="Times New Roman"/>
        <charset val="134"/>
      </rPr>
      <t>International Taxation</t>
    </r>
  </si>
  <si>
    <r>
      <rPr>
        <sz val="9"/>
        <rFont val="宋体"/>
        <charset val="134"/>
      </rPr>
      <t>财税学院</t>
    </r>
  </si>
  <si>
    <t>110332A</t>
  </si>
  <si>
    <r>
      <rPr>
        <sz val="9"/>
        <rFont val="宋体"/>
        <charset val="134"/>
      </rPr>
      <t>国际结算</t>
    </r>
    <r>
      <rPr>
        <sz val="9"/>
        <rFont val="Times New Roman"/>
        <charset val="134"/>
      </rPr>
      <t xml:space="preserve">International Settlement </t>
    </r>
  </si>
  <si>
    <r>
      <rPr>
        <sz val="9"/>
        <rFont val="宋体"/>
        <charset val="134"/>
      </rPr>
      <t>金融学院</t>
    </r>
  </si>
  <si>
    <t>0221182B</t>
  </si>
  <si>
    <r>
      <rPr>
        <sz val="9"/>
        <rFont val="微软雅黑"/>
        <charset val="134"/>
      </rPr>
      <t>商务礼仪实践</t>
    </r>
    <r>
      <rPr>
        <sz val="9"/>
        <rFont val="Times New Roman"/>
        <charset val="134"/>
      </rPr>
      <t xml:space="preserve"> Business etiquette practice</t>
    </r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</si>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</sst>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Times New Roman"/>
      <charset val="134"/>
    </font>
    <font>
      <sz val="9"/>
      <name val="宋体"/>
      <charset val="134"/>
      <scheme val="minor"/>
    </font>
    <font>
      <sz val="11"/>
      <name val="宋体"/>
      <charset val="134"/>
    </font>
    <font>
      <sz val="8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9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0" borderId="3" xfId="49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3" xfId="0" applyFont="1" applyFill="1" applyBorder="1">
      <alignment vertical="center"/>
    </xf>
    <xf numFmtId="0" fontId="6" fillId="0" borderId="14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textRotation="255" wrapText="1" readingOrder="1"/>
    </xf>
    <xf numFmtId="0" fontId="7" fillId="0" borderId="3" xfId="0" applyFont="1" applyBorder="1">
      <alignment vertical="center"/>
    </xf>
    <xf numFmtId="0" fontId="6" fillId="0" borderId="15" xfId="0" applyNumberFormat="1" applyFont="1" applyFill="1" applyBorder="1" applyAlignment="1">
      <alignment horizontal="center" vertical="center" textRotation="255" wrapText="1" readingOrder="1"/>
    </xf>
    <xf numFmtId="0" fontId="7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2"/>
  <sheetViews>
    <sheetView tabSelected="1" topLeftCell="A39" workbookViewId="0">
      <selection activeCell="C58" sqref="$A58:$XFD58"/>
    </sheetView>
  </sheetViews>
  <sheetFormatPr defaultColWidth="9" defaultRowHeight="14"/>
  <cols>
    <col min="1" max="2" width="2.25454545454545" style="2" customWidth="1"/>
    <col min="3" max="3" width="3" style="2" customWidth="1"/>
    <col min="4" max="4" width="7.13636363636364" style="2" customWidth="1"/>
    <col min="5" max="5" width="18.5" style="3" customWidth="1"/>
    <col min="6" max="13" width="3.5" style="2" customWidth="1"/>
    <col min="14" max="14" width="3.63636363636364" style="2" customWidth="1"/>
    <col min="15" max="15" width="4.25454545454545" style="2" customWidth="1"/>
    <col min="16" max="16" width="4.13636363636364" style="2" customWidth="1"/>
    <col min="17" max="17" width="3.75454545454545" style="2" customWidth="1"/>
    <col min="18" max="18" width="7.13636363636364" style="2" customWidth="1"/>
    <col min="19" max="19" width="3.75454545454545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6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6" spans="1:19">
      <c r="A5" s="12"/>
      <c r="B5" s="13"/>
      <c r="C5" s="11">
        <v>2</v>
      </c>
      <c r="D5" s="17" t="s">
        <v>19</v>
      </c>
      <c r="E5" s="18" t="s">
        <v>20</v>
      </c>
      <c r="F5" s="19"/>
      <c r="G5" s="20"/>
      <c r="H5" s="20"/>
      <c r="I5" s="20">
        <v>2</v>
      </c>
      <c r="J5" s="20"/>
      <c r="K5" s="20"/>
      <c r="L5" s="20"/>
      <c r="M5" s="20"/>
      <c r="N5" s="20">
        <v>2</v>
      </c>
      <c r="O5" s="20">
        <v>32</v>
      </c>
      <c r="P5" s="20">
        <v>32</v>
      </c>
      <c r="Q5" s="20" t="s">
        <v>21</v>
      </c>
      <c r="R5" s="20" t="s">
        <v>22</v>
      </c>
      <c r="S5" s="21" t="s">
        <v>18</v>
      </c>
    </row>
    <row r="6" ht="81.5" spans="1:19">
      <c r="A6" s="12"/>
      <c r="B6" s="13"/>
      <c r="C6" s="14">
        <v>3</v>
      </c>
      <c r="D6" s="14" t="s">
        <v>23</v>
      </c>
      <c r="E6" s="15" t="s">
        <v>24</v>
      </c>
      <c r="F6" s="16"/>
      <c r="G6" s="16">
        <v>2</v>
      </c>
      <c r="H6" s="16"/>
      <c r="I6" s="22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25</v>
      </c>
    </row>
    <row r="7" ht="36" spans="1:19">
      <c r="A7" s="12"/>
      <c r="B7" s="13"/>
      <c r="C7" s="14">
        <v>4</v>
      </c>
      <c r="D7" s="14" t="s">
        <v>26</v>
      </c>
      <c r="E7" s="15" t="s">
        <v>27</v>
      </c>
      <c r="F7" s="16"/>
      <c r="G7" s="16"/>
      <c r="H7" s="23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25</v>
      </c>
    </row>
    <row r="8" ht="70" spans="1:19">
      <c r="A8" s="12"/>
      <c r="B8" s="13"/>
      <c r="C8" s="11">
        <v>5</v>
      </c>
      <c r="D8" s="17" t="s">
        <v>28</v>
      </c>
      <c r="E8" s="18" t="s">
        <v>29</v>
      </c>
      <c r="F8" s="19"/>
      <c r="G8" s="20">
        <v>2</v>
      </c>
      <c r="H8" s="20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0" t="s">
        <v>22</v>
      </c>
      <c r="S8" s="21" t="s">
        <v>18</v>
      </c>
    </row>
    <row r="9" ht="36" spans="1:19">
      <c r="A9" s="12"/>
      <c r="B9" s="13"/>
      <c r="C9" s="14">
        <v>6</v>
      </c>
      <c r="D9" s="14" t="s">
        <v>30</v>
      </c>
      <c r="E9" s="15" t="s">
        <v>31</v>
      </c>
      <c r="F9" s="24"/>
      <c r="G9" s="24"/>
      <c r="H9" s="24">
        <v>0.5</v>
      </c>
      <c r="I9" s="24"/>
      <c r="J9" s="24"/>
      <c r="K9" s="24"/>
      <c r="L9" s="24"/>
      <c r="M9" s="24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36" spans="1:19">
      <c r="A10" s="12"/>
      <c r="B10" s="13"/>
      <c r="C10" s="14">
        <v>7</v>
      </c>
      <c r="D10" s="14" t="s">
        <v>32</v>
      </c>
      <c r="E10" s="15" t="s">
        <v>33</v>
      </c>
      <c r="F10" s="24"/>
      <c r="G10" s="24"/>
      <c r="H10" s="24"/>
      <c r="I10" s="24">
        <v>0.5</v>
      </c>
      <c r="J10" s="24"/>
      <c r="K10" s="24"/>
      <c r="L10" s="24"/>
      <c r="M10" s="24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5" spans="1:19">
      <c r="A11" s="12"/>
      <c r="B11" s="13"/>
      <c r="C11" s="14">
        <v>8</v>
      </c>
      <c r="D11" s="17" t="s">
        <v>34</v>
      </c>
      <c r="E11" s="18" t="s">
        <v>35</v>
      </c>
      <c r="F11" s="19">
        <v>1</v>
      </c>
      <c r="G11" s="20"/>
      <c r="H11" s="20"/>
      <c r="I11" s="20"/>
      <c r="J11" s="20"/>
      <c r="K11" s="20"/>
      <c r="L11" s="20"/>
      <c r="M11" s="20"/>
      <c r="N11" s="20">
        <v>1</v>
      </c>
      <c r="O11" s="20">
        <v>16</v>
      </c>
      <c r="P11" s="20">
        <v>16</v>
      </c>
      <c r="Q11" s="20"/>
      <c r="R11" s="21" t="s">
        <v>36</v>
      </c>
      <c r="S11" s="21" t="s">
        <v>18</v>
      </c>
    </row>
    <row r="12" ht="24" spans="1:19">
      <c r="A12" s="12"/>
      <c r="B12" s="13"/>
      <c r="C12" s="11">
        <v>9</v>
      </c>
      <c r="D12" s="17" t="s">
        <v>37</v>
      </c>
      <c r="E12" s="18" t="s">
        <v>38</v>
      </c>
      <c r="F12" s="19">
        <v>6</v>
      </c>
      <c r="G12" s="20"/>
      <c r="H12" s="20"/>
      <c r="I12" s="20"/>
      <c r="J12" s="20"/>
      <c r="K12" s="20"/>
      <c r="L12" s="20"/>
      <c r="M12" s="20"/>
      <c r="N12" s="20">
        <v>6</v>
      </c>
      <c r="O12" s="20">
        <v>96</v>
      </c>
      <c r="P12" s="20">
        <v>96</v>
      </c>
      <c r="Q12" s="20"/>
      <c r="R12" s="21" t="s">
        <v>39</v>
      </c>
      <c r="S12" s="20" t="s">
        <v>40</v>
      </c>
    </row>
    <row r="13" ht="24" spans="1:19">
      <c r="A13" s="12"/>
      <c r="B13" s="13"/>
      <c r="C13" s="14">
        <v>10</v>
      </c>
      <c r="D13" s="17" t="s">
        <v>41</v>
      </c>
      <c r="E13" s="18" t="s">
        <v>42</v>
      </c>
      <c r="F13" s="19"/>
      <c r="G13" s="20">
        <v>6</v>
      </c>
      <c r="H13" s="20"/>
      <c r="I13" s="20"/>
      <c r="J13" s="20"/>
      <c r="K13" s="20"/>
      <c r="L13" s="20"/>
      <c r="M13" s="20"/>
      <c r="N13" s="20">
        <v>6</v>
      </c>
      <c r="O13" s="20">
        <v>96</v>
      </c>
      <c r="P13" s="20">
        <v>96</v>
      </c>
      <c r="Q13" s="20"/>
      <c r="R13" s="21" t="s">
        <v>39</v>
      </c>
      <c r="S13" s="20" t="s">
        <v>40</v>
      </c>
    </row>
    <row r="14" ht="24" spans="1:19">
      <c r="A14" s="12"/>
      <c r="B14" s="13"/>
      <c r="C14" s="14">
        <v>11</v>
      </c>
      <c r="D14" s="17" t="s">
        <v>43</v>
      </c>
      <c r="E14" s="18" t="s">
        <v>44</v>
      </c>
      <c r="F14" s="19"/>
      <c r="G14" s="20"/>
      <c r="H14" s="20">
        <v>2</v>
      </c>
      <c r="I14" s="20"/>
      <c r="J14" s="20"/>
      <c r="K14" s="20"/>
      <c r="L14" s="20"/>
      <c r="M14" s="20"/>
      <c r="N14" s="20">
        <v>2</v>
      </c>
      <c r="O14" s="20">
        <v>32</v>
      </c>
      <c r="P14" s="20">
        <v>32</v>
      </c>
      <c r="Q14" s="20"/>
      <c r="R14" s="21" t="s">
        <v>39</v>
      </c>
      <c r="S14" s="20" t="s">
        <v>40</v>
      </c>
    </row>
    <row r="15" ht="24" spans="1:19">
      <c r="A15" s="12"/>
      <c r="B15" s="13"/>
      <c r="C15" s="11">
        <v>12</v>
      </c>
      <c r="D15" s="17" t="s">
        <v>45</v>
      </c>
      <c r="E15" s="18" t="s">
        <v>46</v>
      </c>
      <c r="F15" s="19">
        <v>4</v>
      </c>
      <c r="G15" s="20"/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47</v>
      </c>
      <c r="S15" s="20" t="s">
        <v>40</v>
      </c>
    </row>
    <row r="16" ht="24" spans="1:19">
      <c r="A16" s="12"/>
      <c r="B16" s="13"/>
      <c r="C16" s="14">
        <v>13</v>
      </c>
      <c r="D16" s="17" t="s">
        <v>48</v>
      </c>
      <c r="E16" s="18" t="s">
        <v>49</v>
      </c>
      <c r="F16" s="19"/>
      <c r="G16" s="20">
        <v>4</v>
      </c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0" t="s">
        <v>47</v>
      </c>
      <c r="S16" s="20" t="s">
        <v>40</v>
      </c>
    </row>
    <row r="17" ht="24" spans="1:19">
      <c r="A17" s="12"/>
      <c r="B17" s="13"/>
      <c r="C17" s="14">
        <v>14</v>
      </c>
      <c r="D17" s="17" t="s">
        <v>50</v>
      </c>
      <c r="E17" s="18" t="s">
        <v>51</v>
      </c>
      <c r="F17" s="19"/>
      <c r="G17" s="20">
        <v>3</v>
      </c>
      <c r="H17" s="20"/>
      <c r="I17" s="20"/>
      <c r="J17" s="20"/>
      <c r="K17" s="20"/>
      <c r="L17" s="20"/>
      <c r="M17" s="20"/>
      <c r="N17" s="20">
        <v>3</v>
      </c>
      <c r="O17" s="20">
        <v>48</v>
      </c>
      <c r="P17" s="20">
        <v>48</v>
      </c>
      <c r="Q17" s="20"/>
      <c r="R17" s="20" t="s">
        <v>47</v>
      </c>
      <c r="S17" s="20" t="s">
        <v>40</v>
      </c>
    </row>
    <row r="18" ht="35" spans="1:19">
      <c r="A18" s="12"/>
      <c r="B18" s="13"/>
      <c r="C18" s="14">
        <v>15</v>
      </c>
      <c r="D18" s="17" t="s">
        <v>52</v>
      </c>
      <c r="E18" s="18" t="s">
        <v>53</v>
      </c>
      <c r="F18" s="19"/>
      <c r="G18" s="20"/>
      <c r="H18" s="20">
        <v>4</v>
      </c>
      <c r="I18" s="20"/>
      <c r="J18" s="20"/>
      <c r="K18" s="20"/>
      <c r="L18" s="20"/>
      <c r="M18" s="20"/>
      <c r="N18" s="20">
        <v>4</v>
      </c>
      <c r="O18" s="20">
        <v>64</v>
      </c>
      <c r="P18" s="20">
        <v>64</v>
      </c>
      <c r="Q18" s="20"/>
      <c r="R18" s="20" t="s">
        <v>47</v>
      </c>
      <c r="S18" s="20" t="s">
        <v>40</v>
      </c>
    </row>
    <row r="19" ht="35.5" spans="1:19">
      <c r="A19" s="12"/>
      <c r="B19" s="13"/>
      <c r="C19" s="11">
        <v>16</v>
      </c>
      <c r="D19" s="17" t="s">
        <v>54</v>
      </c>
      <c r="E19" s="18" t="s">
        <v>55</v>
      </c>
      <c r="F19" s="19">
        <v>2</v>
      </c>
      <c r="G19" s="20"/>
      <c r="H19" s="20"/>
      <c r="I19" s="20"/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20"/>
      <c r="R19" s="20" t="s">
        <v>56</v>
      </c>
      <c r="S19" s="20" t="s">
        <v>57</v>
      </c>
    </row>
    <row r="20" ht="35.5" spans="1:19">
      <c r="A20" s="12"/>
      <c r="B20" s="13"/>
      <c r="C20" s="14">
        <v>17</v>
      </c>
      <c r="D20" s="17" t="s">
        <v>58</v>
      </c>
      <c r="E20" s="18" t="s">
        <v>59</v>
      </c>
      <c r="F20" s="19"/>
      <c r="G20" s="20">
        <v>2</v>
      </c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20"/>
      <c r="R20" s="20" t="s">
        <v>56</v>
      </c>
      <c r="S20" s="20" t="s">
        <v>57</v>
      </c>
    </row>
    <row r="21" ht="35.5" spans="1:19">
      <c r="A21" s="12"/>
      <c r="B21" s="13"/>
      <c r="C21" s="14">
        <v>18</v>
      </c>
      <c r="D21" s="17" t="s">
        <v>60</v>
      </c>
      <c r="E21" s="18" t="s">
        <v>61</v>
      </c>
      <c r="F21" s="19"/>
      <c r="G21" s="20"/>
      <c r="H21" s="20">
        <v>2</v>
      </c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20"/>
      <c r="R21" s="20" t="s">
        <v>56</v>
      </c>
      <c r="S21" s="20" t="s">
        <v>57</v>
      </c>
    </row>
    <row r="22" ht="35.5" spans="1:19">
      <c r="A22" s="12"/>
      <c r="B22" s="13"/>
      <c r="C22" s="11">
        <v>19</v>
      </c>
      <c r="D22" s="17" t="s">
        <v>62</v>
      </c>
      <c r="E22" s="18" t="s">
        <v>63</v>
      </c>
      <c r="F22" s="19"/>
      <c r="G22" s="20"/>
      <c r="H22" s="20"/>
      <c r="I22" s="20">
        <v>2</v>
      </c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20"/>
      <c r="R22" s="20" t="s">
        <v>56</v>
      </c>
      <c r="S22" s="20" t="s">
        <v>57</v>
      </c>
    </row>
    <row r="23" ht="23.5" spans="1:19">
      <c r="A23" s="12"/>
      <c r="B23" s="13"/>
      <c r="C23" s="14">
        <v>20</v>
      </c>
      <c r="D23" s="17" t="s">
        <v>64</v>
      </c>
      <c r="E23" s="18" t="s">
        <v>65</v>
      </c>
      <c r="F23" s="19" t="s">
        <v>66</v>
      </c>
      <c r="G23" s="20"/>
      <c r="H23" s="20"/>
      <c r="I23" s="20"/>
      <c r="J23" s="20"/>
      <c r="K23" s="20"/>
      <c r="L23" s="20"/>
      <c r="M23" s="20"/>
      <c r="N23" s="20">
        <v>1</v>
      </c>
      <c r="O23" s="20">
        <v>16</v>
      </c>
      <c r="P23" s="20"/>
      <c r="Q23" s="17">
        <v>16</v>
      </c>
      <c r="R23" s="25" t="s">
        <v>67</v>
      </c>
      <c r="S23" s="26" t="s">
        <v>18</v>
      </c>
    </row>
    <row r="24" ht="35" spans="1:19">
      <c r="A24" s="12"/>
      <c r="B24" s="13"/>
      <c r="C24" s="14">
        <v>21</v>
      </c>
      <c r="D24" s="27" t="s">
        <v>68</v>
      </c>
      <c r="E24" s="18" t="s">
        <v>69</v>
      </c>
      <c r="F24" s="28"/>
      <c r="G24" s="17"/>
      <c r="H24" s="17" t="s">
        <v>70</v>
      </c>
      <c r="I24" s="17"/>
      <c r="J24" s="17"/>
      <c r="K24" s="17"/>
      <c r="L24" s="17"/>
      <c r="M24" s="17"/>
      <c r="N24" s="20">
        <v>3</v>
      </c>
      <c r="O24" s="20">
        <v>48</v>
      </c>
      <c r="P24" s="20">
        <v>32</v>
      </c>
      <c r="Q24" s="17">
        <v>16</v>
      </c>
      <c r="R24" s="25" t="s">
        <v>67</v>
      </c>
      <c r="S24" s="26" t="s">
        <v>18</v>
      </c>
    </row>
    <row r="25" ht="24" spans="1:19">
      <c r="A25" s="12"/>
      <c r="B25" s="13"/>
      <c r="C25" s="14">
        <v>22</v>
      </c>
      <c r="D25" s="17" t="s">
        <v>71</v>
      </c>
      <c r="E25" s="18" t="s">
        <v>72</v>
      </c>
      <c r="F25" s="19"/>
      <c r="G25" s="29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21" t="s">
        <v>73</v>
      </c>
      <c r="S25" s="21" t="s">
        <v>18</v>
      </c>
    </row>
    <row r="26" ht="24" spans="1:19">
      <c r="A26" s="12"/>
      <c r="B26" s="13"/>
      <c r="C26" s="11">
        <v>23</v>
      </c>
      <c r="D26" s="28" t="s">
        <v>74</v>
      </c>
      <c r="E26" s="18" t="s">
        <v>75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30"/>
      <c r="R26" s="30" t="s">
        <v>36</v>
      </c>
      <c r="S26" s="30" t="s">
        <v>25</v>
      </c>
    </row>
    <row r="27" ht="24.75" customHeight="1" spans="1:19">
      <c r="A27" s="12"/>
      <c r="B27" s="13"/>
      <c r="C27" s="13" t="s">
        <v>76</v>
      </c>
      <c r="D27" s="10"/>
      <c r="E27" s="10"/>
      <c r="F27" s="28">
        <v>18</v>
      </c>
      <c r="G27" s="17">
        <v>23</v>
      </c>
      <c r="H27" s="17">
        <v>13</v>
      </c>
      <c r="I27" s="17">
        <v>4</v>
      </c>
      <c r="J27" s="17"/>
      <c r="K27" s="17"/>
      <c r="L27" s="17"/>
      <c r="M27" s="17"/>
      <c r="N27" s="17">
        <f>SUM(N4:N26)</f>
        <v>53</v>
      </c>
      <c r="O27" s="17">
        <f>SUM(O4:O26)</f>
        <v>932</v>
      </c>
      <c r="P27" s="17">
        <f>SUM(P4:P26)</f>
        <v>868</v>
      </c>
      <c r="Q27" s="17">
        <f>SUM(Q4:Q26)</f>
        <v>32</v>
      </c>
      <c r="R27" s="11"/>
      <c r="S27" s="10"/>
    </row>
    <row r="28" ht="24" customHeight="1" spans="1:19">
      <c r="A28" s="12"/>
      <c r="B28" s="13" t="s">
        <v>77</v>
      </c>
      <c r="C28" s="31" t="s">
        <v>78</v>
      </c>
      <c r="D28" s="32"/>
      <c r="E28" s="33"/>
      <c r="F28" s="34" t="s">
        <v>79</v>
      </c>
      <c r="G28" s="32"/>
      <c r="H28" s="32"/>
      <c r="I28" s="32"/>
      <c r="J28" s="32"/>
      <c r="K28" s="32"/>
      <c r="L28" s="33"/>
      <c r="M28" s="35"/>
      <c r="N28" s="36">
        <v>2</v>
      </c>
      <c r="O28" s="36"/>
      <c r="P28" s="37" t="s">
        <v>80</v>
      </c>
      <c r="Q28" s="38"/>
      <c r="R28" s="38"/>
      <c r="S28" s="39"/>
    </row>
    <row r="29" ht="24" customHeight="1" spans="1:19">
      <c r="A29" s="12"/>
      <c r="B29" s="10"/>
      <c r="C29" s="31" t="s">
        <v>81</v>
      </c>
      <c r="D29" s="32"/>
      <c r="E29" s="33"/>
      <c r="F29" s="34" t="s">
        <v>79</v>
      </c>
      <c r="G29" s="32"/>
      <c r="H29" s="32"/>
      <c r="I29" s="32"/>
      <c r="J29" s="32"/>
      <c r="K29" s="32"/>
      <c r="L29" s="33"/>
      <c r="M29" s="35"/>
      <c r="N29" s="36">
        <v>2</v>
      </c>
      <c r="O29" s="36"/>
      <c r="P29" s="40"/>
      <c r="Q29" s="41"/>
      <c r="R29" s="41"/>
      <c r="S29" s="42"/>
    </row>
    <row r="30" ht="24" customHeight="1" spans="1:19">
      <c r="A30" s="12"/>
      <c r="B30" s="10"/>
      <c r="C30" s="31" t="s">
        <v>82</v>
      </c>
      <c r="D30" s="32"/>
      <c r="E30" s="33"/>
      <c r="F30" s="34" t="s">
        <v>79</v>
      </c>
      <c r="G30" s="32"/>
      <c r="H30" s="32"/>
      <c r="I30" s="32"/>
      <c r="J30" s="32"/>
      <c r="K30" s="32"/>
      <c r="L30" s="33"/>
      <c r="M30" s="35"/>
      <c r="N30" s="36"/>
      <c r="O30" s="36"/>
      <c r="P30" s="40"/>
      <c r="Q30" s="41"/>
      <c r="R30" s="41"/>
      <c r="S30" s="42"/>
    </row>
    <row r="31" ht="24" customHeight="1" spans="1:19">
      <c r="A31" s="12"/>
      <c r="B31" s="10"/>
      <c r="C31" s="31" t="s">
        <v>83</v>
      </c>
      <c r="D31" s="32"/>
      <c r="E31" s="33"/>
      <c r="F31" s="34" t="s">
        <v>79</v>
      </c>
      <c r="G31" s="32"/>
      <c r="H31" s="32"/>
      <c r="I31" s="32"/>
      <c r="J31" s="32"/>
      <c r="K31" s="32"/>
      <c r="L31" s="33"/>
      <c r="M31" s="35"/>
      <c r="N31" s="36"/>
      <c r="O31" s="36"/>
      <c r="P31" s="40"/>
      <c r="Q31" s="41"/>
      <c r="R31" s="41"/>
      <c r="S31" s="42"/>
    </row>
    <row r="32" ht="24" customHeight="1" spans="1:19">
      <c r="A32" s="12"/>
      <c r="B32" s="10"/>
      <c r="C32" s="31" t="s">
        <v>84</v>
      </c>
      <c r="D32" s="32"/>
      <c r="E32" s="33"/>
      <c r="F32" s="34" t="s">
        <v>79</v>
      </c>
      <c r="G32" s="32"/>
      <c r="H32" s="32"/>
      <c r="I32" s="32"/>
      <c r="J32" s="32"/>
      <c r="K32" s="32"/>
      <c r="L32" s="33"/>
      <c r="M32" s="35"/>
      <c r="N32" s="36"/>
      <c r="O32" s="36"/>
      <c r="P32" s="40"/>
      <c r="Q32" s="41"/>
      <c r="R32" s="41"/>
      <c r="S32" s="42"/>
    </row>
    <row r="33" ht="24" customHeight="1" spans="1:19">
      <c r="A33" s="12"/>
      <c r="B33" s="10"/>
      <c r="C33" s="31" t="s">
        <v>85</v>
      </c>
      <c r="D33" s="32"/>
      <c r="E33" s="33"/>
      <c r="F33" s="34" t="s">
        <v>79</v>
      </c>
      <c r="G33" s="32"/>
      <c r="H33" s="32"/>
      <c r="I33" s="32"/>
      <c r="J33" s="32"/>
      <c r="K33" s="32"/>
      <c r="L33" s="33"/>
      <c r="M33" s="35"/>
      <c r="N33" s="36"/>
      <c r="O33" s="36"/>
      <c r="P33" s="43"/>
      <c r="Q33" s="44"/>
      <c r="R33" s="44"/>
      <c r="S33" s="45"/>
    </row>
    <row r="34" ht="24" customHeight="1" spans="1:19">
      <c r="A34" s="12"/>
      <c r="B34" s="10"/>
      <c r="C34" s="10" t="s">
        <v>86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46"/>
      <c r="S34" s="46"/>
    </row>
    <row r="35" ht="47" spans="1:19">
      <c r="A35" s="47" t="s">
        <v>87</v>
      </c>
      <c r="B35" s="12" t="s">
        <v>88</v>
      </c>
      <c r="C35" s="11">
        <v>24</v>
      </c>
      <c r="D35" s="17" t="s">
        <v>89</v>
      </c>
      <c r="E35" s="48" t="s">
        <v>90</v>
      </c>
      <c r="F35" s="11">
        <v>1</v>
      </c>
      <c r="G35" s="11"/>
      <c r="H35" s="11"/>
      <c r="I35" s="11"/>
      <c r="J35" s="11"/>
      <c r="K35" s="11"/>
      <c r="L35" s="11"/>
      <c r="M35" s="11"/>
      <c r="N35" s="11">
        <v>1</v>
      </c>
      <c r="O35" s="11">
        <v>16</v>
      </c>
      <c r="P35" s="11">
        <v>16</v>
      </c>
      <c r="Q35" s="10"/>
      <c r="R35" s="13" t="s">
        <v>91</v>
      </c>
      <c r="S35" s="13" t="s">
        <v>18</v>
      </c>
    </row>
    <row r="36" ht="24" spans="1:19">
      <c r="A36" s="49"/>
      <c r="B36" s="12"/>
      <c r="C36" s="11">
        <v>25</v>
      </c>
      <c r="D36" s="11" t="s">
        <v>92</v>
      </c>
      <c r="E36" s="50" t="s">
        <v>93</v>
      </c>
      <c r="F36" s="11">
        <v>3</v>
      </c>
      <c r="G36" s="11"/>
      <c r="H36" s="11"/>
      <c r="I36" s="11"/>
      <c r="J36" s="11"/>
      <c r="K36" s="11"/>
      <c r="L36" s="11"/>
      <c r="M36" s="11"/>
      <c r="N36" s="11">
        <v>3</v>
      </c>
      <c r="O36" s="11">
        <v>48</v>
      </c>
      <c r="P36" s="11">
        <v>48</v>
      </c>
      <c r="Q36" s="10"/>
      <c r="R36" s="10" t="s">
        <v>94</v>
      </c>
      <c r="S36" s="11" t="s">
        <v>40</v>
      </c>
    </row>
    <row r="37" ht="24" spans="1:19">
      <c r="A37" s="49"/>
      <c r="B37" s="12"/>
      <c r="C37" s="11">
        <v>26</v>
      </c>
      <c r="D37" s="11" t="s">
        <v>95</v>
      </c>
      <c r="E37" s="50" t="s">
        <v>96</v>
      </c>
      <c r="F37" s="11">
        <v>3</v>
      </c>
      <c r="G37" s="11"/>
      <c r="H37" s="11"/>
      <c r="I37" s="11"/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0"/>
      <c r="R37" s="10" t="s">
        <v>97</v>
      </c>
      <c r="S37" s="11" t="s">
        <v>40</v>
      </c>
    </row>
    <row r="38" ht="24" spans="1:19">
      <c r="A38" s="49"/>
      <c r="B38" s="12"/>
      <c r="C38" s="11">
        <v>27</v>
      </c>
      <c r="D38" s="11" t="s">
        <v>98</v>
      </c>
      <c r="E38" s="50" t="s">
        <v>99</v>
      </c>
      <c r="F38" s="11"/>
      <c r="G38" s="11"/>
      <c r="H38" s="11">
        <v>3</v>
      </c>
      <c r="I38" s="11"/>
      <c r="J38" s="11"/>
      <c r="K38" s="11"/>
      <c r="L38" s="11"/>
      <c r="M38" s="11"/>
      <c r="N38" s="11">
        <v>3</v>
      </c>
      <c r="O38" s="11">
        <v>48</v>
      </c>
      <c r="P38" s="11">
        <v>48</v>
      </c>
      <c r="Q38" s="10"/>
      <c r="R38" s="10" t="s">
        <v>94</v>
      </c>
      <c r="S38" s="11" t="s">
        <v>40</v>
      </c>
    </row>
    <row r="39" ht="24" spans="1:19">
      <c r="A39" s="49"/>
      <c r="B39" s="12"/>
      <c r="C39" s="11">
        <v>28</v>
      </c>
      <c r="D39" s="11" t="s">
        <v>100</v>
      </c>
      <c r="E39" s="50" t="s">
        <v>101</v>
      </c>
      <c r="F39" s="11"/>
      <c r="G39" s="11"/>
      <c r="H39" s="11">
        <v>3</v>
      </c>
      <c r="I39" s="11"/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0"/>
      <c r="R39" s="10" t="s">
        <v>102</v>
      </c>
      <c r="S39" s="11" t="s">
        <v>40</v>
      </c>
    </row>
    <row r="40" ht="24" spans="1:19">
      <c r="A40" s="49"/>
      <c r="B40" s="12"/>
      <c r="C40" s="11">
        <v>29</v>
      </c>
      <c r="D40" s="11" t="s">
        <v>103</v>
      </c>
      <c r="E40" s="50" t="s">
        <v>104</v>
      </c>
      <c r="F40" s="11"/>
      <c r="G40" s="11"/>
      <c r="H40" s="11"/>
      <c r="I40" s="11">
        <v>3</v>
      </c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0"/>
      <c r="R40" s="10" t="s">
        <v>102</v>
      </c>
      <c r="S40" s="11" t="s">
        <v>40</v>
      </c>
    </row>
    <row r="41" ht="24" spans="1:19">
      <c r="A41" s="49"/>
      <c r="B41" s="12"/>
      <c r="C41" s="11">
        <v>30</v>
      </c>
      <c r="D41" s="11" t="s">
        <v>105</v>
      </c>
      <c r="E41" s="50" t="s">
        <v>106</v>
      </c>
      <c r="F41" s="11"/>
      <c r="G41" s="11"/>
      <c r="I41" s="11">
        <v>3</v>
      </c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0"/>
      <c r="R41" s="10" t="s">
        <v>47</v>
      </c>
      <c r="S41" s="11" t="s">
        <v>40</v>
      </c>
    </row>
    <row r="42" ht="24" spans="1:19">
      <c r="A42" s="49"/>
      <c r="B42" s="12"/>
      <c r="C42" s="11">
        <v>31</v>
      </c>
      <c r="D42" s="11" t="s">
        <v>107</v>
      </c>
      <c r="E42" s="50" t="s">
        <v>108</v>
      </c>
      <c r="F42" s="11"/>
      <c r="G42" s="11"/>
      <c r="H42" s="11"/>
      <c r="I42" s="11">
        <v>3</v>
      </c>
      <c r="J42" s="11"/>
      <c r="K42" s="11"/>
      <c r="L42" s="11"/>
      <c r="M42" s="11"/>
      <c r="N42" s="11">
        <v>3</v>
      </c>
      <c r="O42" s="11">
        <v>48</v>
      </c>
      <c r="P42" s="11">
        <v>48</v>
      </c>
      <c r="Q42" s="10"/>
      <c r="R42" s="10" t="s">
        <v>94</v>
      </c>
      <c r="S42" s="11" t="s">
        <v>40</v>
      </c>
    </row>
    <row r="43" ht="24" spans="1:19">
      <c r="A43" s="49"/>
      <c r="B43" s="12"/>
      <c r="C43" s="11">
        <v>32</v>
      </c>
      <c r="D43" s="11" t="s">
        <v>109</v>
      </c>
      <c r="E43" s="50" t="s">
        <v>110</v>
      </c>
      <c r="F43" s="11"/>
      <c r="G43" s="11"/>
      <c r="H43" s="11"/>
      <c r="I43" s="11"/>
      <c r="J43" s="11">
        <v>2</v>
      </c>
      <c r="K43" s="11"/>
      <c r="L43" s="11"/>
      <c r="M43" s="11"/>
      <c r="N43" s="11">
        <v>2</v>
      </c>
      <c r="O43" s="11">
        <v>32</v>
      </c>
      <c r="P43" s="11">
        <v>32</v>
      </c>
      <c r="Q43" s="10"/>
      <c r="R43" s="13" t="s">
        <v>91</v>
      </c>
      <c r="S43" s="11" t="s">
        <v>40</v>
      </c>
    </row>
    <row r="44" ht="24" spans="1:19">
      <c r="A44" s="49"/>
      <c r="B44" s="12"/>
      <c r="C44" s="11">
        <v>33</v>
      </c>
      <c r="D44" s="11" t="s">
        <v>111</v>
      </c>
      <c r="E44" s="50" t="s">
        <v>112</v>
      </c>
      <c r="F44" s="11"/>
      <c r="G44" s="11"/>
      <c r="H44" s="11"/>
      <c r="I44" s="11"/>
      <c r="J44" s="11"/>
      <c r="K44" s="11" t="s">
        <v>113</v>
      </c>
      <c r="L44" s="11"/>
      <c r="M44" s="11"/>
      <c r="N44" s="11">
        <v>4</v>
      </c>
      <c r="O44" s="11">
        <v>64</v>
      </c>
      <c r="P44" s="11">
        <v>32</v>
      </c>
      <c r="Q44" s="11">
        <v>32</v>
      </c>
      <c r="R44" s="10" t="s">
        <v>94</v>
      </c>
      <c r="S44" s="11" t="s">
        <v>40</v>
      </c>
    </row>
    <row r="45" spans="1:19">
      <c r="A45" s="49"/>
      <c r="B45" s="12"/>
      <c r="C45" s="10" t="s">
        <v>86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36"/>
    </row>
    <row r="46" ht="35" spans="1:19">
      <c r="A46" s="49"/>
      <c r="B46" s="51" t="s">
        <v>114</v>
      </c>
      <c r="C46" s="11">
        <v>34</v>
      </c>
      <c r="D46" s="11" t="s">
        <v>115</v>
      </c>
      <c r="E46" s="48" t="s">
        <v>116</v>
      </c>
      <c r="F46" s="11"/>
      <c r="G46" s="11"/>
      <c r="H46" s="11">
        <v>2</v>
      </c>
      <c r="I46" s="11"/>
      <c r="J46" s="11"/>
      <c r="K46" s="11"/>
      <c r="L46" s="11"/>
      <c r="M46" s="11"/>
      <c r="N46" s="11">
        <v>2</v>
      </c>
      <c r="O46" s="11">
        <v>32</v>
      </c>
      <c r="P46" s="11">
        <v>32</v>
      </c>
      <c r="Q46" s="10"/>
      <c r="R46" s="13" t="s">
        <v>91</v>
      </c>
      <c r="S46" s="13" t="s">
        <v>25</v>
      </c>
    </row>
    <row r="47" ht="35" spans="1:19">
      <c r="A47" s="49"/>
      <c r="B47" s="51"/>
      <c r="C47" s="11">
        <v>35</v>
      </c>
      <c r="D47" s="11" t="s">
        <v>117</v>
      </c>
      <c r="E47" s="48" t="s">
        <v>118</v>
      </c>
      <c r="F47" s="11"/>
      <c r="G47" s="11"/>
      <c r="H47" s="11"/>
      <c r="I47" s="11">
        <v>2</v>
      </c>
      <c r="J47" s="11"/>
      <c r="K47" s="11"/>
      <c r="L47" s="11"/>
      <c r="M47" s="11"/>
      <c r="N47" s="11">
        <v>2</v>
      </c>
      <c r="O47" s="11">
        <v>32</v>
      </c>
      <c r="P47" s="11">
        <v>32</v>
      </c>
      <c r="Q47" s="10"/>
      <c r="R47" s="13" t="s">
        <v>91</v>
      </c>
      <c r="S47" s="13" t="s">
        <v>25</v>
      </c>
    </row>
    <row r="48" ht="35" spans="1:19">
      <c r="A48" s="49"/>
      <c r="B48" s="51"/>
      <c r="C48" s="11">
        <v>36</v>
      </c>
      <c r="D48" s="11" t="s">
        <v>119</v>
      </c>
      <c r="E48" s="48" t="s">
        <v>120</v>
      </c>
      <c r="F48" s="11"/>
      <c r="G48" s="11"/>
      <c r="H48" s="11"/>
      <c r="I48" s="11"/>
      <c r="J48" s="11">
        <v>3</v>
      </c>
      <c r="K48" s="11"/>
      <c r="L48" s="11"/>
      <c r="M48" s="11"/>
      <c r="N48" s="11">
        <v>3</v>
      </c>
      <c r="O48" s="11">
        <v>48</v>
      </c>
      <c r="P48" s="11">
        <v>48</v>
      </c>
      <c r="Q48" s="10"/>
      <c r="R48" s="13" t="s">
        <v>91</v>
      </c>
      <c r="S48" s="13" t="s">
        <v>25</v>
      </c>
    </row>
    <row r="49" ht="24" spans="1:19">
      <c r="A49" s="49"/>
      <c r="B49" s="51"/>
      <c r="C49" s="11">
        <v>37</v>
      </c>
      <c r="D49" s="11" t="s">
        <v>121</v>
      </c>
      <c r="E49" s="48" t="s">
        <v>122</v>
      </c>
      <c r="F49" s="11"/>
      <c r="G49" s="11"/>
      <c r="H49" s="11"/>
      <c r="I49" s="11">
        <v>3</v>
      </c>
      <c r="J49" s="11"/>
      <c r="K49" s="11"/>
      <c r="L49" s="11"/>
      <c r="M49" s="11"/>
      <c r="N49" s="11">
        <v>3</v>
      </c>
      <c r="O49" s="11">
        <v>48</v>
      </c>
      <c r="P49" s="11">
        <v>48</v>
      </c>
      <c r="Q49" s="10"/>
      <c r="R49" s="13" t="s">
        <v>123</v>
      </c>
      <c r="S49" s="13" t="s">
        <v>25</v>
      </c>
    </row>
    <row r="50" ht="24" spans="1:19">
      <c r="A50" s="49"/>
      <c r="B50" s="51"/>
      <c r="C50" s="11">
        <v>38</v>
      </c>
      <c r="D50" s="11" t="s">
        <v>124</v>
      </c>
      <c r="E50" s="48" t="s">
        <v>125</v>
      </c>
      <c r="F50" s="11"/>
      <c r="G50" s="11"/>
      <c r="H50" s="11"/>
      <c r="I50" s="11">
        <v>2</v>
      </c>
      <c r="J50" s="11"/>
      <c r="K50" s="11"/>
      <c r="L50" s="11"/>
      <c r="M50" s="11"/>
      <c r="N50" s="11">
        <v>2</v>
      </c>
      <c r="O50" s="11">
        <v>32</v>
      </c>
      <c r="P50" s="11">
        <v>32</v>
      </c>
      <c r="Q50" s="10"/>
      <c r="R50" s="13" t="s">
        <v>91</v>
      </c>
      <c r="S50" s="13" t="s">
        <v>25</v>
      </c>
    </row>
    <row r="51" ht="35" spans="1:19">
      <c r="A51" s="49"/>
      <c r="B51" s="51"/>
      <c r="C51" s="11">
        <v>39</v>
      </c>
      <c r="D51" s="11" t="s">
        <v>126</v>
      </c>
      <c r="E51" s="48" t="s">
        <v>127</v>
      </c>
      <c r="F51" s="11"/>
      <c r="G51" s="11"/>
      <c r="H51" s="11"/>
      <c r="I51" s="11"/>
      <c r="J51" s="11"/>
      <c r="K51" s="11" t="s">
        <v>70</v>
      </c>
      <c r="L51" s="11"/>
      <c r="M51" s="11"/>
      <c r="N51" s="11">
        <v>3</v>
      </c>
      <c r="O51" s="11">
        <v>48</v>
      </c>
      <c r="P51" s="11">
        <v>32</v>
      </c>
      <c r="Q51" s="10">
        <v>16</v>
      </c>
      <c r="R51" s="13" t="s">
        <v>91</v>
      </c>
      <c r="S51" s="13" t="s">
        <v>25</v>
      </c>
    </row>
    <row r="52" ht="24" spans="1:19">
      <c r="A52" s="49"/>
      <c r="B52" s="51"/>
      <c r="C52" s="11">
        <v>40</v>
      </c>
      <c r="D52" s="11" t="s">
        <v>128</v>
      </c>
      <c r="E52" s="48" t="s">
        <v>129</v>
      </c>
      <c r="F52" s="11"/>
      <c r="G52" s="11"/>
      <c r="H52" s="11"/>
      <c r="I52" s="11"/>
      <c r="J52" s="11"/>
      <c r="K52" s="11" t="s">
        <v>130</v>
      </c>
      <c r="L52" s="11"/>
      <c r="M52" s="11"/>
      <c r="N52" s="11">
        <v>2</v>
      </c>
      <c r="O52" s="11">
        <v>32</v>
      </c>
      <c r="P52" s="11">
        <v>16</v>
      </c>
      <c r="Q52" s="10">
        <v>16</v>
      </c>
      <c r="R52" s="13" t="s">
        <v>91</v>
      </c>
      <c r="S52" s="13" t="s">
        <v>25</v>
      </c>
    </row>
    <row r="53" spans="1:19">
      <c r="A53" s="49"/>
      <c r="B53" s="51"/>
      <c r="C53" s="13" t="s">
        <v>76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ht="13.5" customHeight="1" spans="1:19">
      <c r="A54" s="52"/>
      <c r="B54" s="51"/>
      <c r="C54" s="53" t="s">
        <v>131</v>
      </c>
      <c r="D54" s="54"/>
      <c r="E54" s="55"/>
      <c r="F54" s="19">
        <f>F45+F53</f>
        <v>7</v>
      </c>
      <c r="G54" s="19">
        <f t="shared" ref="G54:Q54" si="0">G45+G53</f>
        <v>0</v>
      </c>
      <c r="H54" s="19">
        <f t="shared" si="0"/>
        <v>11</v>
      </c>
      <c r="I54" s="19">
        <f t="shared" si="0"/>
        <v>13</v>
      </c>
      <c r="J54" s="19">
        <f t="shared" si="0"/>
        <v>5</v>
      </c>
      <c r="K54" s="19">
        <f t="shared" si="0"/>
        <v>9</v>
      </c>
      <c r="L54" s="19">
        <f t="shared" si="0"/>
        <v>0</v>
      </c>
      <c r="M54" s="19">
        <f t="shared" si="0"/>
        <v>0</v>
      </c>
      <c r="N54" s="19">
        <f t="shared" si="0"/>
        <v>45</v>
      </c>
      <c r="O54" s="19">
        <f t="shared" si="0"/>
        <v>720</v>
      </c>
      <c r="P54" s="19">
        <f t="shared" si="0"/>
        <v>656</v>
      </c>
      <c r="Q54" s="19">
        <f t="shared" si="0"/>
        <v>64</v>
      </c>
      <c r="R54" s="13"/>
      <c r="S54" s="13"/>
    </row>
    <row r="55" ht="24" spans="1:19">
      <c r="A55" s="47" t="s">
        <v>132</v>
      </c>
      <c r="B55" s="56" t="s">
        <v>133</v>
      </c>
      <c r="C55" s="10">
        <v>41</v>
      </c>
      <c r="D55" s="17" t="s">
        <v>134</v>
      </c>
      <c r="E55" s="18" t="s">
        <v>135</v>
      </c>
      <c r="F55" s="17"/>
      <c r="G55" s="17"/>
      <c r="H55" s="17"/>
      <c r="I55" s="57"/>
      <c r="J55" s="17">
        <v>2</v>
      </c>
      <c r="K55" s="17"/>
      <c r="L55" s="17"/>
      <c r="M55" s="17"/>
      <c r="N55" s="17">
        <v>2</v>
      </c>
      <c r="O55" s="17">
        <v>32</v>
      </c>
      <c r="P55" s="17">
        <v>32</v>
      </c>
      <c r="Q55" s="20"/>
      <c r="R55" s="20" t="s">
        <v>94</v>
      </c>
      <c r="S55" s="25" t="s">
        <v>18</v>
      </c>
    </row>
    <row r="56" ht="35" spans="1:19">
      <c r="A56" s="49"/>
      <c r="B56" s="58"/>
      <c r="C56" s="10">
        <v>42</v>
      </c>
      <c r="D56" s="20" t="s">
        <v>136</v>
      </c>
      <c r="E56" s="59" t="s">
        <v>137</v>
      </c>
      <c r="F56" s="20"/>
      <c r="G56" s="20"/>
      <c r="H56" s="20"/>
      <c r="I56" s="60"/>
      <c r="J56" s="20">
        <v>2</v>
      </c>
      <c r="K56" s="20"/>
      <c r="L56" s="20"/>
      <c r="M56" s="20"/>
      <c r="N56" s="20">
        <v>2</v>
      </c>
      <c r="O56" s="20">
        <v>32</v>
      </c>
      <c r="P56" s="20">
        <v>32</v>
      </c>
      <c r="Q56" s="61"/>
      <c r="R56" s="20" t="s">
        <v>94</v>
      </c>
      <c r="S56" s="20" t="s">
        <v>57</v>
      </c>
    </row>
    <row r="57" ht="24" spans="1:19">
      <c r="A57" s="49"/>
      <c r="B57" s="58"/>
      <c r="C57" s="10">
        <v>43</v>
      </c>
      <c r="D57" s="20" t="s">
        <v>138</v>
      </c>
      <c r="E57" s="18" t="s">
        <v>139</v>
      </c>
      <c r="F57" s="20"/>
      <c r="G57" s="20"/>
      <c r="H57" s="20"/>
      <c r="I57" s="20"/>
      <c r="J57" s="20">
        <v>2</v>
      </c>
      <c r="K57" s="20"/>
      <c r="L57" s="20"/>
      <c r="M57" s="20"/>
      <c r="N57" s="20">
        <v>2</v>
      </c>
      <c r="O57" s="20">
        <v>32</v>
      </c>
      <c r="P57" s="20">
        <v>32</v>
      </c>
      <c r="Q57" s="61"/>
      <c r="R57" s="21" t="s">
        <v>140</v>
      </c>
      <c r="S57" s="20" t="s">
        <v>57</v>
      </c>
    </row>
    <row r="58" ht="24" spans="1:19">
      <c r="A58" s="49"/>
      <c r="B58" s="58"/>
      <c r="C58" s="10">
        <v>45</v>
      </c>
      <c r="D58" s="17" t="s">
        <v>141</v>
      </c>
      <c r="E58" s="18" t="s">
        <v>142</v>
      </c>
      <c r="F58" s="20"/>
      <c r="G58" s="20"/>
      <c r="H58" s="20"/>
      <c r="I58" s="20"/>
      <c r="J58" s="20"/>
      <c r="K58" s="20">
        <v>2</v>
      </c>
      <c r="L58" s="20"/>
      <c r="M58" s="20"/>
      <c r="N58" s="20">
        <v>2</v>
      </c>
      <c r="O58" s="20">
        <v>32</v>
      </c>
      <c r="P58" s="20">
        <v>32</v>
      </c>
      <c r="Q58" s="61"/>
      <c r="R58" s="20" t="s">
        <v>143</v>
      </c>
      <c r="S58" s="21" t="s">
        <v>18</v>
      </c>
    </row>
    <row r="59" ht="24" spans="1:19">
      <c r="A59" s="49"/>
      <c r="B59" s="58"/>
      <c r="C59" s="10">
        <v>46</v>
      </c>
      <c r="D59" s="17" t="s">
        <v>144</v>
      </c>
      <c r="E59" s="18" t="s">
        <v>145</v>
      </c>
      <c r="F59" s="17"/>
      <c r="G59" s="17"/>
      <c r="H59" s="17"/>
      <c r="I59" s="17"/>
      <c r="J59" s="17"/>
      <c r="K59" s="17">
        <v>2</v>
      </c>
      <c r="L59" s="17"/>
      <c r="M59" s="17"/>
      <c r="N59" s="17">
        <v>2</v>
      </c>
      <c r="O59" s="20">
        <v>32</v>
      </c>
      <c r="P59" s="20">
        <v>32</v>
      </c>
      <c r="Q59" s="61"/>
      <c r="R59" s="20" t="s">
        <v>97</v>
      </c>
      <c r="S59" s="17" t="s">
        <v>57</v>
      </c>
    </row>
    <row r="60" ht="24" spans="1:19">
      <c r="A60" s="49"/>
      <c r="B60" s="58"/>
      <c r="C60" s="10">
        <v>47</v>
      </c>
      <c r="D60" s="17" t="s">
        <v>146</v>
      </c>
      <c r="E60" s="18" t="s">
        <v>147</v>
      </c>
      <c r="F60" s="20"/>
      <c r="G60" s="20"/>
      <c r="H60" s="20"/>
      <c r="I60" s="20"/>
      <c r="J60" s="20"/>
      <c r="K60" s="20">
        <v>2</v>
      </c>
      <c r="L60" s="20"/>
      <c r="M60" s="20"/>
      <c r="N60" s="20">
        <v>2</v>
      </c>
      <c r="O60" s="20">
        <v>32</v>
      </c>
      <c r="P60" s="20">
        <v>32</v>
      </c>
      <c r="Q60" s="61"/>
      <c r="R60" s="20" t="s">
        <v>148</v>
      </c>
      <c r="S60" s="20" t="s">
        <v>57</v>
      </c>
    </row>
    <row r="61" ht="24" spans="1:19">
      <c r="A61" s="49"/>
      <c r="B61" s="58"/>
      <c r="C61" s="10">
        <v>48</v>
      </c>
      <c r="D61" s="17" t="s">
        <v>149</v>
      </c>
      <c r="E61" s="18" t="s">
        <v>150</v>
      </c>
      <c r="F61" s="20"/>
      <c r="G61" s="20"/>
      <c r="H61" s="20"/>
      <c r="I61" s="20"/>
      <c r="J61" s="20"/>
      <c r="K61" s="20"/>
      <c r="L61" s="62">
        <v>2</v>
      </c>
      <c r="M61" s="20"/>
      <c r="N61" s="20">
        <v>2</v>
      </c>
      <c r="O61" s="20">
        <v>32</v>
      </c>
      <c r="P61" s="20">
        <v>32</v>
      </c>
      <c r="Q61" s="62"/>
      <c r="R61" s="20" t="s">
        <v>94</v>
      </c>
      <c r="S61" s="20" t="s">
        <v>57</v>
      </c>
    </row>
    <row r="62" ht="35.5" spans="1:19">
      <c r="A62" s="49"/>
      <c r="B62" s="58"/>
      <c r="C62" s="10">
        <v>49</v>
      </c>
      <c r="D62" s="20" t="s">
        <v>151</v>
      </c>
      <c r="E62" s="18" t="s">
        <v>152</v>
      </c>
      <c r="F62" s="20"/>
      <c r="G62" s="20"/>
      <c r="H62" s="20"/>
      <c r="I62" s="20"/>
      <c r="J62" s="20" t="s">
        <v>130</v>
      </c>
      <c r="K62" s="62"/>
      <c r="L62" s="20"/>
      <c r="M62" s="20"/>
      <c r="N62" s="20">
        <v>2</v>
      </c>
      <c r="O62" s="20">
        <v>32</v>
      </c>
      <c r="P62" s="20">
        <v>16</v>
      </c>
      <c r="Q62" s="20">
        <v>16</v>
      </c>
      <c r="R62" s="20" t="s">
        <v>94</v>
      </c>
      <c r="S62" s="21" t="s">
        <v>25</v>
      </c>
    </row>
    <row r="63" ht="24" spans="1:19">
      <c r="A63" s="49"/>
      <c r="B63" s="58"/>
      <c r="C63" s="10">
        <v>50</v>
      </c>
      <c r="D63" s="17" t="s">
        <v>153</v>
      </c>
      <c r="E63" s="18" t="s">
        <v>154</v>
      </c>
      <c r="F63" s="17"/>
      <c r="G63" s="17"/>
      <c r="H63" s="17"/>
      <c r="I63" s="17"/>
      <c r="J63" s="17"/>
      <c r="K63" s="17" t="s">
        <v>130</v>
      </c>
      <c r="L63" s="17"/>
      <c r="M63" s="17"/>
      <c r="N63" s="17">
        <v>2</v>
      </c>
      <c r="O63" s="20">
        <v>32</v>
      </c>
      <c r="P63" s="20">
        <v>16</v>
      </c>
      <c r="Q63" s="17">
        <v>16</v>
      </c>
      <c r="R63" s="20" t="s">
        <v>94</v>
      </c>
      <c r="S63" s="17" t="s">
        <v>57</v>
      </c>
    </row>
    <row r="64" ht="24" spans="1:19">
      <c r="A64" s="49"/>
      <c r="B64" s="58"/>
      <c r="C64" s="10">
        <v>51</v>
      </c>
      <c r="D64" s="17" t="s">
        <v>155</v>
      </c>
      <c r="E64" s="63" t="s">
        <v>156</v>
      </c>
      <c r="F64" s="10"/>
      <c r="G64" s="10"/>
      <c r="H64" s="10"/>
      <c r="I64" s="10"/>
      <c r="J64" s="10">
        <v>2</v>
      </c>
      <c r="K64" s="10"/>
      <c r="L64" s="10"/>
      <c r="M64" s="10"/>
      <c r="N64" s="17">
        <v>2</v>
      </c>
      <c r="O64" s="17">
        <v>32</v>
      </c>
      <c r="P64" s="17">
        <v>32</v>
      </c>
      <c r="Q64" s="17"/>
      <c r="R64" s="20" t="s">
        <v>94</v>
      </c>
      <c r="S64" s="17" t="s">
        <v>57</v>
      </c>
    </row>
    <row r="65" ht="24" spans="1:19">
      <c r="A65" s="49"/>
      <c r="B65" s="58"/>
      <c r="C65" s="10">
        <v>52</v>
      </c>
      <c r="D65" s="17" t="s">
        <v>157</v>
      </c>
      <c r="E65" s="18" t="s">
        <v>158</v>
      </c>
      <c r="F65" s="17"/>
      <c r="G65" s="17"/>
      <c r="H65" s="17"/>
      <c r="I65" s="17"/>
      <c r="J65" s="17"/>
      <c r="K65" s="17">
        <v>2</v>
      </c>
      <c r="L65" s="17"/>
      <c r="M65" s="17"/>
      <c r="N65" s="17">
        <v>2</v>
      </c>
      <c r="O65" s="17">
        <v>32</v>
      </c>
      <c r="P65" s="17">
        <v>32</v>
      </c>
      <c r="Q65" s="17"/>
      <c r="R65" s="64" t="s">
        <v>159</v>
      </c>
      <c r="S65" s="64" t="s">
        <v>57</v>
      </c>
    </row>
    <row r="66" ht="24" spans="1:19">
      <c r="A66" s="49"/>
      <c r="B66" s="58"/>
      <c r="C66" s="10">
        <v>53</v>
      </c>
      <c r="D66" s="17" t="s">
        <v>160</v>
      </c>
      <c r="E66" s="18" t="s">
        <v>161</v>
      </c>
      <c r="F66" s="20"/>
      <c r="G66" s="20"/>
      <c r="H66" s="20"/>
      <c r="I66" s="20"/>
      <c r="J66" s="20"/>
      <c r="K66" s="20"/>
      <c r="L66" s="20">
        <v>2</v>
      </c>
      <c r="M66" s="20"/>
      <c r="N66" s="20">
        <v>2</v>
      </c>
      <c r="O66" s="20">
        <v>32</v>
      </c>
      <c r="P66" s="20">
        <v>32</v>
      </c>
      <c r="Q66" s="20"/>
      <c r="R66" s="20" t="s">
        <v>162</v>
      </c>
      <c r="S66" s="21" t="s">
        <v>25</v>
      </c>
    </row>
    <row r="67" ht="24.5" spans="1:19">
      <c r="A67" s="49"/>
      <c r="B67" s="58"/>
      <c r="C67" s="10">
        <v>54</v>
      </c>
      <c r="D67" s="17" t="s">
        <v>163</v>
      </c>
      <c r="E67" s="65" t="s">
        <v>164</v>
      </c>
      <c r="F67" s="62"/>
      <c r="G67" s="62"/>
      <c r="H67" s="62"/>
      <c r="I67" s="62"/>
      <c r="J67" s="62"/>
      <c r="K67" s="62" t="s">
        <v>130</v>
      </c>
      <c r="L67" s="17"/>
      <c r="M67" s="62"/>
      <c r="N67" s="20">
        <v>2</v>
      </c>
      <c r="O67" s="66">
        <v>32</v>
      </c>
      <c r="P67" s="66">
        <v>16</v>
      </c>
      <c r="Q67" s="62">
        <v>16</v>
      </c>
      <c r="R67" s="20" t="s">
        <v>94</v>
      </c>
      <c r="S67" s="20" t="s">
        <v>57</v>
      </c>
    </row>
    <row r="68" spans="1:19">
      <c r="A68" s="49"/>
      <c r="B68" s="58"/>
      <c r="C68" s="67" t="s">
        <v>76</v>
      </c>
      <c r="D68" s="11"/>
      <c r="E68" s="11"/>
      <c r="F68" s="11"/>
      <c r="G68" s="11"/>
      <c r="H68" s="11"/>
      <c r="I68" s="11"/>
      <c r="J68" s="11">
        <v>12</v>
      </c>
      <c r="K68" s="11">
        <v>12</v>
      </c>
      <c r="L68" s="11">
        <v>4</v>
      </c>
      <c r="M68" s="11"/>
      <c r="N68" s="11">
        <f>SUM(N55:N67)</f>
        <v>26</v>
      </c>
      <c r="O68" s="11">
        <f>SUM(O55:O67)</f>
        <v>416</v>
      </c>
      <c r="P68" s="11">
        <f>SUM(P55:P67)</f>
        <v>368</v>
      </c>
      <c r="Q68" s="11">
        <f>SUM(Q55:Q67)</f>
        <v>48</v>
      </c>
      <c r="R68" s="11"/>
      <c r="S68" s="11"/>
    </row>
    <row r="69" spans="1:19">
      <c r="A69" s="49"/>
      <c r="B69" s="68"/>
      <c r="C69" s="69" t="s">
        <v>165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</row>
    <row r="70" ht="109.5" spans="1:19">
      <c r="A70" s="49"/>
      <c r="B70" s="70" t="s">
        <v>166</v>
      </c>
      <c r="C70" s="13" t="s">
        <v>167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>
      <c r="A71" s="52"/>
      <c r="B71" s="71" t="s">
        <v>168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3"/>
    </row>
    <row r="72" s="1" customFormat="1" spans="1:19">
      <c r="A72" s="74" t="s">
        <v>169</v>
      </c>
      <c r="B72" s="75"/>
      <c r="C72" s="75"/>
      <c r="D72" s="75"/>
      <c r="E72" s="75"/>
      <c r="F72" s="28">
        <f t="shared" ref="F72:Q72" si="1">F27+F34+F54+F68</f>
        <v>25</v>
      </c>
      <c r="G72" s="28">
        <f t="shared" si="1"/>
        <v>23</v>
      </c>
      <c r="H72" s="28">
        <f t="shared" si="1"/>
        <v>24</v>
      </c>
      <c r="I72" s="28">
        <f t="shared" si="1"/>
        <v>17</v>
      </c>
      <c r="J72" s="28">
        <f t="shared" si="1"/>
        <v>17</v>
      </c>
      <c r="K72" s="28">
        <f t="shared" si="1"/>
        <v>21</v>
      </c>
      <c r="L72" s="28">
        <f t="shared" si="1"/>
        <v>4</v>
      </c>
      <c r="M72" s="28">
        <f t="shared" si="1"/>
        <v>0</v>
      </c>
      <c r="N72" s="28">
        <f t="shared" si="1"/>
        <v>134</v>
      </c>
      <c r="O72" s="28">
        <f t="shared" si="1"/>
        <v>2228</v>
      </c>
      <c r="P72" s="28">
        <f t="shared" si="1"/>
        <v>2052</v>
      </c>
      <c r="Q72" s="28">
        <f t="shared" si="1"/>
        <v>144</v>
      </c>
      <c r="R72" s="76"/>
      <c r="S72" s="77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8:E68"/>
    <mergeCell ref="C69:S69"/>
    <mergeCell ref="C70:S70"/>
    <mergeCell ref="B71:S71"/>
    <mergeCell ref="A72:E72"/>
    <mergeCell ref="A4:A34"/>
    <mergeCell ref="A35:A54"/>
    <mergeCell ref="A55:A71"/>
    <mergeCell ref="B4:B27"/>
    <mergeCell ref="B28:B34"/>
    <mergeCell ref="B35:B45"/>
    <mergeCell ref="B46:B54"/>
    <mergeCell ref="B55:B69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2017-08-20T03:34:00Z</cp:lastPrinted>
  <dcterms:modified xsi:type="dcterms:W3CDTF">2026-03-26T07:18:15Z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491719CFA3C242DB9FC7BCD778EB4E3E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